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CDL and computer\ICDL all\ICDL Core\Specto\ICDL S6 Office 2016\Working Files\Excel\"/>
    </mc:Choice>
  </mc:AlternateContent>
  <xr:revisionPtr revIDLastSave="0" documentId="13_ncr:1_{DC078FF1-3E38-467D-B8D6-76104E8459F4}" xr6:coauthVersionLast="43" xr6:coauthVersionMax="43" xr10:uidLastSave="{00000000-0000-0000-0000-000000000000}"/>
  <bookViews>
    <workbookView xWindow="1935" yWindow="255" windowWidth="17025" windowHeight="10350" xr2:uid="{00000000-000D-0000-FFFF-FFFF00000000}"/>
  </bookViews>
  <sheets>
    <sheet name="إعداد الصفحة" sheetId="3" r:id="rId1"/>
    <sheet name="الرأس والتذييل" sheetId="5" r:id="rId2"/>
    <sheet name="حقول" sheetId="7" r:id="rId3"/>
    <sheet name="التدقيق والطباعة" sheetId="6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20" i="6" l="1"/>
  <c r="N19" i="6"/>
  <c r="F19" i="6"/>
  <c r="G19" i="6" s="1"/>
  <c r="F18" i="6"/>
  <c r="G18" i="6" s="1"/>
  <c r="F17" i="6"/>
  <c r="G17" i="6" s="1"/>
  <c r="F16" i="6"/>
  <c r="G16" i="6" s="1"/>
  <c r="F15" i="6"/>
  <c r="G15" i="6" s="1"/>
  <c r="F14" i="6"/>
  <c r="G14" i="6" s="1"/>
  <c r="F13" i="6"/>
  <c r="G13" i="6" s="1"/>
  <c r="F12" i="6"/>
  <c r="G12" i="6" s="1"/>
  <c r="F11" i="6"/>
  <c r="G11" i="6" s="1"/>
  <c r="F10" i="6"/>
  <c r="G10" i="6" s="1"/>
  <c r="F9" i="6"/>
  <c r="G9" i="6" s="1"/>
  <c r="F8" i="6"/>
  <c r="G8" i="6" s="1"/>
  <c r="G7" i="6"/>
  <c r="F7" i="6"/>
  <c r="F6" i="6"/>
  <c r="G6" i="6" s="1"/>
  <c r="F5" i="6"/>
  <c r="G5" i="6" s="1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N21" i="6"/>
</calcChain>
</file>

<file path=xl/sharedStrings.xml><?xml version="1.0" encoding="utf-8"?>
<sst xmlns="http://schemas.openxmlformats.org/spreadsheetml/2006/main" count="280" uniqueCount="127">
  <si>
    <t>أولياء أمور الطلبة</t>
  </si>
  <si>
    <t>الرقم</t>
  </si>
  <si>
    <t>الاسم</t>
  </si>
  <si>
    <t>ولي أمر الطالب</t>
  </si>
  <si>
    <t xml:space="preserve">صلته بالطالب </t>
  </si>
  <si>
    <t>الراتب</t>
  </si>
  <si>
    <t>عدد أفراد الأسرة</t>
  </si>
  <si>
    <t>استحقاق الطالب</t>
  </si>
  <si>
    <t>البراء محمد كنعان</t>
  </si>
  <si>
    <t>محمد</t>
  </si>
  <si>
    <t>أبوه</t>
  </si>
  <si>
    <t>أحمد حمدان عبد الله</t>
  </si>
  <si>
    <t>حمدان</t>
  </si>
  <si>
    <t>أحمد فهد بسام</t>
  </si>
  <si>
    <t>خالد</t>
  </si>
  <si>
    <t>عمه</t>
  </si>
  <si>
    <t xml:space="preserve">أحمد محمد خير </t>
  </si>
  <si>
    <t>أحمد محمد ياسر</t>
  </si>
  <si>
    <t>باسم محمد سليمان</t>
  </si>
  <si>
    <t>بهاء سليم سالم</t>
  </si>
  <si>
    <t xml:space="preserve"> سليم</t>
  </si>
  <si>
    <t>حسن أحمد عبد الله</t>
  </si>
  <si>
    <t>أحمد</t>
  </si>
  <si>
    <t>حسن علي سليمان</t>
  </si>
  <si>
    <t>حمزة محمد أحمد</t>
  </si>
  <si>
    <t>خالد مخلد محمود</t>
  </si>
  <si>
    <t>مخلد</t>
  </si>
  <si>
    <t>خالد موسى محمد</t>
  </si>
  <si>
    <t>محمود</t>
  </si>
  <si>
    <t>أخوه</t>
  </si>
  <si>
    <t>خلدون سعيد علي</t>
  </si>
  <si>
    <t>سعيد</t>
  </si>
  <si>
    <t>داود محمد ثابت</t>
  </si>
  <si>
    <t>رائد عادل رشيد</t>
  </si>
  <si>
    <t>عادل</t>
  </si>
  <si>
    <t>سعيد محمد سعيد</t>
  </si>
  <si>
    <t>شادي زهير محمود</t>
  </si>
  <si>
    <t>فادي</t>
  </si>
  <si>
    <t>صابر محمد صابر</t>
  </si>
  <si>
    <t>علي رشاد راشد</t>
  </si>
  <si>
    <t>رشاد</t>
  </si>
  <si>
    <t>عماد عمران سالم</t>
  </si>
  <si>
    <t>عزيز</t>
  </si>
  <si>
    <t>فايز محمود رشيد</t>
  </si>
  <si>
    <t>فريد محمد خالد</t>
  </si>
  <si>
    <t>لؤي محمد جابر</t>
  </si>
  <si>
    <t>مؤيد شاكر جابر</t>
  </si>
  <si>
    <t>خليل</t>
  </si>
  <si>
    <t>مازن عمير هاني</t>
  </si>
  <si>
    <t>عمير</t>
  </si>
  <si>
    <t>محمد أحمد أحمد</t>
  </si>
  <si>
    <t>محمد أيمن سلمان</t>
  </si>
  <si>
    <t>أيمن</t>
  </si>
  <si>
    <t>محمد بهاء أحمد</t>
  </si>
  <si>
    <t>محمد سلمان أحمد</t>
  </si>
  <si>
    <t>سلمان</t>
  </si>
  <si>
    <t>محمد فتحي محمد</t>
  </si>
  <si>
    <t>فتحي</t>
  </si>
  <si>
    <t>محمد محمود سعيد</t>
  </si>
  <si>
    <t>محمد موسى ياسين</t>
  </si>
  <si>
    <t>موسى</t>
  </si>
  <si>
    <t>مهند محمود كنعان</t>
  </si>
  <si>
    <t>صالح</t>
  </si>
  <si>
    <t>ناجي علي عبد الله</t>
  </si>
  <si>
    <t>علي</t>
  </si>
  <si>
    <t>ناصر صالح عوض الله</t>
  </si>
  <si>
    <t>وائل محمد جابر</t>
  </si>
  <si>
    <t>وسيم محمد خالد</t>
  </si>
  <si>
    <t>وليد سليمان حسن</t>
  </si>
  <si>
    <t>سليمان</t>
  </si>
  <si>
    <t>ياسين منصور علي</t>
  </si>
  <si>
    <t>منصور</t>
  </si>
  <si>
    <t>يوسف عزيز يزسف</t>
  </si>
  <si>
    <t>المجموع الكلي</t>
  </si>
  <si>
    <t>مدير المدرسة: سعيد فايز سعيد</t>
  </si>
  <si>
    <t xml:space="preserve">مربي الصف: مالك خليل إبراهيم </t>
  </si>
  <si>
    <t>الرسوم المدرسية</t>
  </si>
  <si>
    <t>مقدار الخصم</t>
  </si>
  <si>
    <t>أجمل محمد كنعان</t>
  </si>
  <si>
    <t xml:space="preserve">نوع السيارة </t>
  </si>
  <si>
    <t>موديل السيارة</t>
  </si>
  <si>
    <t>سنة الصنع</t>
  </si>
  <si>
    <t>ثمن الشراء</t>
  </si>
  <si>
    <t>أجرة شحن ونقل</t>
  </si>
  <si>
    <t>مقدار الضريبة</t>
  </si>
  <si>
    <t>مجموع تكاليف الشراء</t>
  </si>
  <si>
    <t>ثمن البيع</t>
  </si>
  <si>
    <t>قسم تأجير السيارات</t>
  </si>
  <si>
    <t>مرسيدس</t>
  </si>
  <si>
    <t>هوندا</t>
  </si>
  <si>
    <t>أكورد</t>
  </si>
  <si>
    <t>الموظف المسؤول</t>
  </si>
  <si>
    <t>شادي غالب</t>
  </si>
  <si>
    <t>هونداي</t>
  </si>
  <si>
    <t>أفانتي</t>
  </si>
  <si>
    <t>أوبل</t>
  </si>
  <si>
    <t>فكترا</t>
  </si>
  <si>
    <t>نوع السيارة</t>
  </si>
  <si>
    <t>الأجرة اليومية</t>
  </si>
  <si>
    <t>أوميغا</t>
  </si>
  <si>
    <t>مازدا</t>
  </si>
  <si>
    <t>جولف</t>
  </si>
  <si>
    <t>تويوتا</t>
  </si>
  <si>
    <t>كورولا</t>
  </si>
  <si>
    <t>نيسان</t>
  </si>
  <si>
    <t>صني</t>
  </si>
  <si>
    <t>كامري</t>
  </si>
  <si>
    <t>ستروين</t>
  </si>
  <si>
    <t>ميتسوبيشي</t>
  </si>
  <si>
    <t>إكسل</t>
  </si>
  <si>
    <t>كيا</t>
  </si>
  <si>
    <t>سيفيا 2</t>
  </si>
  <si>
    <t>دايو</t>
  </si>
  <si>
    <t>نوبيرا</t>
  </si>
  <si>
    <t>المجموع</t>
  </si>
  <si>
    <t>معدل الأجرة</t>
  </si>
  <si>
    <t>عدد السيارات</t>
  </si>
  <si>
    <t>ضريبة المبيعات</t>
  </si>
  <si>
    <t>بلاد المنشأ</t>
  </si>
  <si>
    <t>اسم المندوب</t>
  </si>
  <si>
    <t>ألمانيا</t>
  </si>
  <si>
    <t>سامي محمود</t>
  </si>
  <si>
    <t>اليابان</t>
  </si>
  <si>
    <t>هاني محمد</t>
  </si>
  <si>
    <t>كوريا الجنوبية</t>
  </si>
  <si>
    <t>فؤاد سالم</t>
  </si>
  <si>
    <t>مبيعوات السيارات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</si>
</sst>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4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6"/>
      <color theme="0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i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1"/>
      <color theme="0"/>
      <name val="Arial"/>
      <family val="2"/>
      <charset val="178"/>
      <scheme val="minor"/>
    </font>
    <font>
      <sz val="14"/>
      <color theme="1" tint="0.499984740745262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CBC727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 style="thick">
        <color rgb="FFFFC000"/>
      </left>
      <right style="double">
        <color rgb="FF3F3F3F"/>
      </right>
      <top style="thick">
        <color rgb="FFFFC000"/>
      </top>
      <bottom style="double">
        <color rgb="FF3F3F3F"/>
      </bottom>
      <diagonal/>
    </border>
    <border>
      <left style="double">
        <color rgb="FF3F3F3F"/>
      </left>
      <right style="thick">
        <color rgb="FFFFC000"/>
      </right>
      <top style="thick">
        <color rgb="FFFFC000"/>
      </top>
      <bottom style="double">
        <color rgb="FF3F3F3F"/>
      </bottom>
      <diagonal/>
    </border>
    <border>
      <left/>
      <right style="thick">
        <color rgb="FFFFC000"/>
      </right>
      <top style="thick">
        <color rgb="FFFFC000"/>
      </top>
      <bottom style="double">
        <color rgb="FF3F3F3F"/>
      </bottom>
      <diagonal/>
    </border>
    <border>
      <left style="thick">
        <color rgb="FFFFC000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thick">
        <color rgb="FFFFC000"/>
      </right>
      <top style="double">
        <color rgb="FF3F3F3F"/>
      </top>
      <bottom style="double">
        <color rgb="FF3F3F3F"/>
      </bottom>
      <diagonal/>
    </border>
    <border>
      <left/>
      <right style="thick">
        <color rgb="FFFFC000"/>
      </right>
      <top style="double">
        <color rgb="FF3F3F3F"/>
      </top>
      <bottom style="double">
        <color rgb="FF3F3F3F"/>
      </bottom>
      <diagonal/>
    </border>
    <border>
      <left style="thick">
        <color rgb="FFFFC000"/>
      </left>
      <right style="double">
        <color rgb="FF3F3F3F"/>
      </right>
      <top style="double">
        <color rgb="FF3F3F3F"/>
      </top>
      <bottom style="thick">
        <color rgb="FFFFC000"/>
      </bottom>
      <diagonal/>
    </border>
    <border>
      <left style="double">
        <color rgb="FF3F3F3F"/>
      </left>
      <right style="thick">
        <color rgb="FFFFC000"/>
      </right>
      <top style="double">
        <color rgb="FF3F3F3F"/>
      </top>
      <bottom style="thick">
        <color rgb="FFFFC000"/>
      </bottom>
      <diagonal/>
    </border>
    <border>
      <left/>
      <right style="thick">
        <color rgb="FFFFC000"/>
      </right>
      <top style="double">
        <color rgb="FF3F3F3F"/>
      </top>
      <bottom style="thick">
        <color rgb="FFFFC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2" fillId="2" borderId="1" applyNumberFormat="0" applyAlignment="0" applyProtection="0"/>
  </cellStyleXfs>
  <cellXfs count="42">
    <xf numFmtId="0" fontId="0" fillId="0" borderId="0" xfId="0"/>
    <xf numFmtId="0" fontId="5" fillId="0" borderId="0" xfId="1" applyFont="1" applyAlignment="1">
      <alignment readingOrder="1"/>
    </xf>
    <xf numFmtId="0" fontId="6" fillId="0" borderId="0" xfId="1" applyFont="1" applyAlignment="1">
      <alignment vertical="center" readingOrder="1"/>
    </xf>
    <xf numFmtId="0" fontId="7" fillId="0" borderId="0" xfId="1" applyFont="1" applyAlignment="1">
      <alignment vertical="center" readingOrder="1"/>
    </xf>
    <xf numFmtId="0" fontId="8" fillId="3" borderId="0" xfId="1" applyFont="1" applyFill="1" applyAlignment="1">
      <alignment readingOrder="1"/>
    </xf>
    <xf numFmtId="14" fontId="9" fillId="0" borderId="0" xfId="1" applyNumberFormat="1" applyFont="1" applyAlignment="1">
      <alignment readingOrder="1"/>
    </xf>
    <xf numFmtId="0" fontId="9" fillId="0" borderId="0" xfId="1" applyFont="1" applyAlignment="1">
      <alignment readingOrder="1"/>
    </xf>
    <xf numFmtId="0" fontId="9" fillId="0" borderId="0" xfId="1" applyNumberFormat="1" applyFont="1" applyAlignment="1">
      <alignment readingOrder="1"/>
    </xf>
    <xf numFmtId="0" fontId="5" fillId="0" borderId="2" xfId="1" applyFont="1" applyBorder="1" applyAlignment="1">
      <alignment readingOrder="1"/>
    </xf>
    <xf numFmtId="0" fontId="11" fillId="0" borderId="2" xfId="1" applyFont="1" applyBorder="1" applyAlignment="1">
      <alignment readingOrder="1"/>
    </xf>
    <xf numFmtId="0" fontId="11" fillId="0" borderId="3" xfId="1" applyFont="1" applyBorder="1" applyAlignment="1">
      <alignment readingOrder="1"/>
    </xf>
    <xf numFmtId="0" fontId="0" fillId="0" borderId="0" xfId="1" applyFont="1" applyAlignment="1">
      <alignment readingOrder="1"/>
    </xf>
    <xf numFmtId="0" fontId="1" fillId="0" borderId="0" xfId="1" applyFont="1" applyAlignment="1">
      <alignment readingOrder="1"/>
    </xf>
    <xf numFmtId="9" fontId="1" fillId="0" borderId="0" xfId="1" applyNumberFormat="1" applyFont="1" applyAlignment="1">
      <alignment readingOrder="1"/>
    </xf>
    <xf numFmtId="0" fontId="13" fillId="5" borderId="15" xfId="1" applyFont="1" applyFill="1" applyBorder="1" applyAlignment="1">
      <alignment readingOrder="1"/>
    </xf>
    <xf numFmtId="0" fontId="13" fillId="5" borderId="16" xfId="1" applyFont="1" applyFill="1" applyBorder="1" applyAlignment="1">
      <alignment readingOrder="1"/>
    </xf>
    <xf numFmtId="0" fontId="13" fillId="5" borderId="17" xfId="1" applyFont="1" applyFill="1" applyBorder="1" applyAlignment="1">
      <alignment readingOrder="1"/>
    </xf>
    <xf numFmtId="0" fontId="2" fillId="6" borderId="18" xfId="1" applyFont="1" applyFill="1" applyBorder="1" applyAlignment="1">
      <alignment readingOrder="1"/>
    </xf>
    <xf numFmtId="0" fontId="1" fillId="0" borderId="19" xfId="1" applyFont="1" applyBorder="1" applyAlignment="1">
      <alignment readingOrder="1"/>
    </xf>
    <xf numFmtId="0" fontId="1" fillId="0" borderId="20" xfId="1" applyFont="1" applyBorder="1" applyAlignment="1">
      <alignment readingOrder="1"/>
    </xf>
    <xf numFmtId="0" fontId="1" fillId="4" borderId="21" xfId="1" applyFont="1" applyFill="1" applyBorder="1" applyAlignment="1">
      <alignment readingOrder="1"/>
    </xf>
    <xf numFmtId="0" fontId="1" fillId="0" borderId="21" xfId="1" applyFont="1" applyBorder="1" applyAlignment="1">
      <alignment readingOrder="1"/>
    </xf>
    <xf numFmtId="0" fontId="2" fillId="6" borderId="22" xfId="1" applyFont="1" applyFill="1" applyBorder="1" applyAlignment="1">
      <alignment readingOrder="1"/>
    </xf>
    <xf numFmtId="0" fontId="1" fillId="0" borderId="23" xfId="1" applyFont="1" applyBorder="1" applyAlignment="1">
      <alignment readingOrder="1"/>
    </xf>
    <xf numFmtId="0" fontId="1" fillId="0" borderId="24" xfId="1" applyFont="1" applyBorder="1" applyAlignment="1">
      <alignment readingOrder="1"/>
    </xf>
    <xf numFmtId="0" fontId="3" fillId="0" borderId="0" xfId="1" applyAlignment="1">
      <alignment readingOrder="1"/>
    </xf>
    <xf numFmtId="0" fontId="12" fillId="2" borderId="1" xfId="2" applyAlignment="1">
      <alignment vertical="center" readingOrder="1"/>
    </xf>
    <xf numFmtId="0" fontId="12" fillId="2" borderId="4" xfId="2" applyBorder="1" applyAlignment="1">
      <alignment vertical="center" readingOrder="1"/>
    </xf>
    <xf numFmtId="0" fontId="12" fillId="2" borderId="4" xfId="2" applyBorder="1" applyAlignment="1">
      <alignment readingOrder="1"/>
    </xf>
    <xf numFmtId="0" fontId="12" fillId="2" borderId="5" xfId="2" applyBorder="1" applyAlignment="1">
      <alignment readingOrder="1"/>
    </xf>
    <xf numFmtId="0" fontId="5" fillId="0" borderId="6" xfId="1" applyFont="1" applyBorder="1" applyAlignment="1">
      <alignment readingOrder="1"/>
    </xf>
    <xf numFmtId="0" fontId="5" fillId="0" borderId="7" xfId="1" applyNumberFormat="1" applyFont="1" applyBorder="1" applyAlignment="1">
      <alignment readingOrder="1"/>
    </xf>
    <xf numFmtId="0" fontId="5" fillId="0" borderId="8" xfId="1" applyFont="1" applyBorder="1" applyAlignment="1">
      <alignment readingOrder="1"/>
    </xf>
    <xf numFmtId="0" fontId="5" fillId="0" borderId="9" xfId="1" applyFont="1" applyBorder="1" applyAlignment="1">
      <alignment readingOrder="1"/>
    </xf>
    <xf numFmtId="0" fontId="5" fillId="0" borderId="10" xfId="1" applyNumberFormat="1" applyFont="1" applyBorder="1" applyAlignment="1">
      <alignment readingOrder="1"/>
    </xf>
    <xf numFmtId="0" fontId="5" fillId="0" borderId="11" xfId="1" applyFont="1" applyBorder="1" applyAlignment="1">
      <alignment readingOrder="1"/>
    </xf>
    <xf numFmtId="0" fontId="5" fillId="0" borderId="12" xfId="1" applyFont="1" applyBorder="1" applyAlignment="1">
      <alignment readingOrder="1"/>
    </xf>
    <xf numFmtId="0" fontId="5" fillId="0" borderId="13" xfId="1" applyNumberFormat="1" applyFont="1" applyBorder="1" applyAlignment="1">
      <alignment readingOrder="1"/>
    </xf>
    <xf numFmtId="0" fontId="5" fillId="0" borderId="14" xfId="1" applyFont="1" applyBorder="1" applyAlignment="1">
      <alignment readingOrder="1"/>
    </xf>
    <xf numFmtId="0" fontId="4" fillId="0" borderId="0" xfId="1" applyFont="1" applyAlignment="1">
      <alignment horizontal="center" readingOrder="1"/>
    </xf>
    <xf numFmtId="0" fontId="10" fillId="4" borderId="0" xfId="1" applyFont="1" applyFill="1" applyAlignment="1">
      <alignment horizontal="center" readingOrder="1"/>
    </xf>
    <xf numFmtId="0" fontId="1" fillId="0" borderId="0" xfId="1" applyFont="1" applyAlignment="1">
      <alignment horizontal="center" readingOrder="1"/>
    </xf>
  </cellXfs>
  <cellStyles count="3">
    <cellStyle name="Normal 2" xfId="1" xr:uid="{00000000-0005-0000-0000-000001000000}"/>
    <cellStyle name="خلية تدقيق 2" xfId="2" xr:uid="{00000000-0005-0000-0000-000002000000}"/>
    <cellStyle name="عادي" xfId="0" builtinId="0"/>
  </cellStyles>
  <dxfs count="22">
    <dxf>
      <font>
        <strike val="0"/>
        <outline val="0"/>
        <shadow val="0"/>
        <u val="none"/>
        <vertAlign val="baseline"/>
        <sz val="14"/>
        <name val="Arial"/>
        <scheme val="minor"/>
      </font>
      <alignment textRotation="0" wrapText="0" indent="0" justifyLastLine="0" shrinkToFit="0" readingOrder="1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name val="Arial"/>
        <scheme val="minor"/>
      </font>
      <alignment textRotation="0" wrapText="0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name val="Arial"/>
        <scheme val="minor"/>
      </font>
      <alignment textRotation="0" wrapText="0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name val="Arial"/>
        <scheme val="minor"/>
      </font>
      <alignment textRotation="0" wrapText="0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name val="Arial"/>
        <scheme val="minor"/>
      </font>
      <alignment textRotation="0" wrapText="0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name val="Arial"/>
        <scheme val="minor"/>
      </font>
      <alignment textRotation="0" wrapText="0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name val="Arial"/>
        <scheme val="minor"/>
      </font>
      <alignment textRotation="0" wrapText="0" indent="0" justifyLastLine="0" shrinkToFit="0" readingOrder="1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4"/>
        <name val="Arial"/>
        <scheme val="minor"/>
      </font>
      <fill>
        <patternFill patternType="solid">
          <fgColor indexed="64"/>
          <bgColor rgb="FF00B0F0"/>
        </patternFill>
      </fill>
      <alignment textRotation="0" wrapText="0" indent="0" justifyLastLine="0" shrinkToFit="0" readingOrder="1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name val="Arial"/>
        <scheme val="minor"/>
      </font>
      <alignment textRotation="0" wrapText="0" indent="0" justifyLastLine="0" shrinkToFit="0" readingOrder="1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1" tint="0.499984740745262"/>
        <name val="Arial"/>
        <scheme val="minor"/>
      </font>
      <fill>
        <patternFill patternType="solid">
          <fgColor indexed="64"/>
          <bgColor rgb="FFFFFF00"/>
        </patternFill>
      </fill>
      <alignment textRotation="0" wrapText="0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numFmt numFmtId="0" formatCode="General"/>
      <alignment horizontal="general" vertical="bottom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alignment horizontal="general" vertical="bottom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alignment horizontal="general" vertical="bottom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alignment horizontal="general" vertical="bottom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numFmt numFmtId="164" formatCode="dd/mm/yyyy"/>
      <alignment horizontal="general" vertical="bottom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Arial"/>
        <scheme val="minor"/>
      </font>
      <fill>
        <patternFill patternType="solid">
          <fgColor indexed="64"/>
          <bgColor rgb="FFCBC727"/>
        </patternFill>
      </fill>
      <alignment horizontal="general" vertical="bottom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Arial"/>
        <scheme val="minor"/>
      </font>
      <fill>
        <patternFill patternType="solid">
          <fgColor indexed="64"/>
          <bgColor rgb="FFCBC727"/>
        </patternFill>
      </fill>
      <alignment horizontal="general" vertical="bottom" textRotation="0" wrapText="0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alignment horizontal="general" vertical="bottom" textRotation="0" wrapText="0" indent="0" justifyLastLine="0" shrinkToFit="0" readingOrder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center" textRotation="0" wrapText="0" indent="0" justifyLastLine="0" shrinkToFit="0" readingOrder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30"/>
      <c:rotY val="36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'التدقيق والطباعة'!$M$8</c:f>
              <c:strCache>
                <c:ptCount val="1"/>
                <c:pt idx="0">
                  <c:v>سنة الصنع</c:v>
                </c:pt>
              </c:strCache>
            </c:strRef>
          </c:tx>
          <c:cat>
            <c:strRef>
              <c:f>'التدقيق والطباعة'!$L$9:$L$17</c:f>
              <c:strCache>
                <c:ptCount val="9"/>
                <c:pt idx="0">
                  <c:v>مرسيدس</c:v>
                </c:pt>
                <c:pt idx="1">
                  <c:v>أوبل</c:v>
                </c:pt>
                <c:pt idx="2">
                  <c:v>جولف</c:v>
                </c:pt>
                <c:pt idx="3">
                  <c:v>نيسان</c:v>
                </c:pt>
                <c:pt idx="4">
                  <c:v>هونداي</c:v>
                </c:pt>
                <c:pt idx="5">
                  <c:v>ستروين</c:v>
                </c:pt>
                <c:pt idx="6">
                  <c:v>ميتسوبيشي</c:v>
                </c:pt>
                <c:pt idx="7">
                  <c:v>تويوتا</c:v>
                </c:pt>
                <c:pt idx="8">
                  <c:v>كيا</c:v>
                </c:pt>
              </c:strCache>
            </c:strRef>
          </c:cat>
          <c:val>
            <c:numRef>
              <c:f>'التدقيق والطباعة'!$M$9:$M$17</c:f>
              <c:numCache>
                <c:formatCode>General</c:formatCode>
                <c:ptCount val="9"/>
                <c:pt idx="0">
                  <c:v>2001</c:v>
                </c:pt>
                <c:pt idx="1">
                  <c:v>1998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2008</c:v>
                </c:pt>
                <c:pt idx="8">
                  <c:v>1996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50-4BC3-A767-25A5868E46E7}"/>
            </c:ext>
          </c:extLst>
        </c:ser>
        <c:ser>
          <c:idx val="1"/>
          <c:order val="1"/>
          <c:tx>
            <c:strRef>
              <c:f>'التدقيق والطباعة'!$N$8</c:f>
              <c:strCache>
                <c:ptCount val="1"/>
                <c:pt idx="0">
                  <c:v>الأجرة اليومية</c:v>
                </c:pt>
              </c:strCache>
            </c:strRef>
          </c:tx>
          <c:cat>
            <c:strRef>
              <c:f>'التدقيق والطباعة'!$L$9:$L$17</c:f>
              <c:strCache>
                <c:ptCount val="9"/>
                <c:pt idx="0">
                  <c:v>مرسيدس</c:v>
                </c:pt>
                <c:pt idx="1">
                  <c:v>أوبل</c:v>
                </c:pt>
                <c:pt idx="2">
                  <c:v>جولف</c:v>
                </c:pt>
                <c:pt idx="3">
                  <c:v>نيسان</c:v>
                </c:pt>
                <c:pt idx="4">
                  <c:v>هونداي</c:v>
                </c:pt>
                <c:pt idx="5">
                  <c:v>ستروين</c:v>
                </c:pt>
                <c:pt idx="6">
                  <c:v>ميتسوبيشي</c:v>
                </c:pt>
                <c:pt idx="7">
                  <c:v>تويوتا</c:v>
                </c:pt>
                <c:pt idx="8">
                  <c:v>كيا</c:v>
                </c:pt>
              </c:strCache>
            </c:strRef>
          </c:cat>
          <c:val>
            <c:numRef>
              <c:f>'التدقيق والطباعة'!$N$9:$N$17</c:f>
              <c:numCache>
                <c:formatCode>General</c:formatCode>
                <c:ptCount val="9"/>
                <c:pt idx="0">
                  <c:v>30</c:v>
                </c:pt>
                <c:pt idx="1">
                  <c:v>20</c:v>
                </c:pt>
                <c:pt idx="2">
                  <c:v>25</c:v>
                </c:pt>
                <c:pt idx="3">
                  <c:v>20</c:v>
                </c:pt>
                <c:pt idx="4">
                  <c:v>25</c:v>
                </c:pt>
                <c:pt idx="5">
                  <c:v>15</c:v>
                </c:pt>
                <c:pt idx="6">
                  <c:v>30</c:v>
                </c:pt>
                <c:pt idx="7">
                  <c:v>30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50-4BC3-A767-25A5868E4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314325</xdr:colOff>
      <xdr:row>6</xdr:row>
      <xdr:rowOff>152400</xdr:rowOff>
    </xdr:from>
    <xdr:to>
      <xdr:col>19</xdr:col>
      <xdr:colOff>314325</xdr:colOff>
      <xdr:row>17</xdr:row>
      <xdr:rowOff>180975</xdr:rowOff>
    </xdr:to>
    <xdr:graphicFrame macro="">
      <xdr:nvGraphicFramePr>
        <xdr:cNvPr id="3" name="مخطط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الجدول7" displayName="الجدول7" ref="A3:G43" totalsRowShown="0" headerRowDxfId="21" dataDxfId="20">
  <sortState ref="A4:E43">
    <sortCondition ref="B4"/>
  </sortState>
  <tableColumns count="7">
    <tableColumn id="1" xr3:uid="{00000000-0010-0000-0000-000001000000}" name="الرقم" dataDxfId="19"/>
    <tableColumn id="2" xr3:uid="{00000000-0010-0000-0000-000002000000}" name="الاسم" dataDxfId="18"/>
    <tableColumn id="3" xr3:uid="{00000000-0010-0000-0000-000003000000}" name="ولي أمر الطالب" dataDxfId="17"/>
    <tableColumn id="4" xr3:uid="{00000000-0010-0000-0000-000004000000}" name="صلته بالطالب " dataDxfId="16"/>
    <tableColumn id="5" xr3:uid="{00000000-0010-0000-0000-000005000000}" name="الراتب" dataDxfId="15"/>
    <tableColumn id="7" xr3:uid="{00000000-0010-0000-0000-000007000000}" name="عدد أفراد الأسرة" dataDxfId="14"/>
    <tableColumn id="8" xr3:uid="{00000000-0010-0000-0000-000008000000}" name="استحقاق الطالب" dataDxfId="13">
      <calculatedColumnFormula>COUNT(E4:F4)</calculatedColumnFormula>
    </tableColumn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الجدول1" displayName="الجدول1" ref="A4:H19" totalsRowShown="0" headerRowDxfId="12" dataDxfId="10" headerRowBorderDxfId="11" tableBorderDxfId="9" totalsRowBorderDxfId="8">
  <tableColumns count="8">
    <tableColumn id="1" xr3:uid="{00000000-0010-0000-0100-000001000000}" name="نوع السيارة " dataDxfId="7"/>
    <tableColumn id="2" xr3:uid="{00000000-0010-0000-0100-000002000000}" name="موديل السيارة" dataDxfId="6"/>
    <tableColumn id="3" xr3:uid="{00000000-0010-0000-0100-000003000000}" name="سنة الصنع" dataDxfId="5"/>
    <tableColumn id="4" xr3:uid="{00000000-0010-0000-0100-000004000000}" name="ثمن الشراء" dataDxfId="4"/>
    <tableColumn id="5" xr3:uid="{00000000-0010-0000-0100-000005000000}" name="أجرة شحن ونقل" dataDxfId="3"/>
    <tableColumn id="6" xr3:uid="{00000000-0010-0000-0100-000006000000}" name="مقدار الضريبة" dataDxfId="2">
      <calculatedColumnFormula>D5*$B$22</calculatedColumnFormula>
    </tableColumn>
    <tableColumn id="7" xr3:uid="{00000000-0010-0000-0100-000007000000}" name="مجموع تكاليف الشراء" dataDxfId="1">
      <calculatedColumnFormula>SUM(D5:F5)</calculatedColumnFormula>
    </tableColumn>
    <tableColumn id="8" xr3:uid="{00000000-0010-0000-0100-000008000000}" name="ثمن البيع" dataDxfId="0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"/>
  <sheetViews>
    <sheetView rightToLeft="1" tabSelected="1" topLeftCell="B1" zoomScaleNormal="100" workbookViewId="0">
      <selection activeCell="J1" sqref="J1"/>
    </sheetView>
  </sheetViews>
  <sheetFormatPr defaultColWidth="8.7265625" defaultRowHeight="15" x14ac:dyDescent="0.2"/>
  <cols>
    <col min="1" max="1" width="5.90625" style="1" customWidth="1"/>
    <col min="2" max="2" width="15" style="1" bestFit="1" customWidth="1"/>
    <col min="3" max="7" width="9.7265625" style="1" customWidth="1"/>
    <col min="8" max="8" width="8.7265625" style="1"/>
    <col min="9" max="9" width="11.6328125" style="1" bestFit="1" customWidth="1"/>
    <col min="10" max="16384" width="8.7265625" style="1"/>
  </cols>
  <sheetData>
    <row r="1" spans="1:10" ht="25.5" x14ac:dyDescent="0.35">
      <c r="A1" s="39" t="s">
        <v>0</v>
      </c>
      <c r="B1" s="39"/>
      <c r="C1" s="39"/>
      <c r="D1" s="39"/>
      <c r="E1" s="39"/>
      <c r="F1" s="39"/>
      <c r="G1" s="39"/>
      <c r="J1" s="12"/>
    </row>
    <row r="3" spans="1:10" ht="15.75" x14ac:dyDescent="0.2">
      <c r="A3" s="2" t="s">
        <v>1</v>
      </c>
      <c r="B3" s="2" t="s">
        <v>2</v>
      </c>
      <c r="C3" s="2" t="s">
        <v>3</v>
      </c>
      <c r="D3" s="2" t="s">
        <v>4</v>
      </c>
      <c r="E3" s="1" t="s">
        <v>5</v>
      </c>
      <c r="F3" s="3" t="s">
        <v>6</v>
      </c>
      <c r="G3" s="3" t="s">
        <v>7</v>
      </c>
    </row>
    <row r="4" spans="1:10" ht="20.25" x14ac:dyDescent="0.3">
      <c r="A4" s="4">
        <v>1</v>
      </c>
      <c r="B4" s="4" t="s">
        <v>8</v>
      </c>
      <c r="C4" s="5" t="s">
        <v>9</v>
      </c>
      <c r="D4" s="6" t="s">
        <v>10</v>
      </c>
      <c r="E4" s="6">
        <v>489.45299999999997</v>
      </c>
      <c r="F4" s="6">
        <v>5</v>
      </c>
      <c r="G4" s="7">
        <f t="shared" ref="G4:G43" si="0">COUNT(E4:F4)</f>
        <v>2</v>
      </c>
    </row>
    <row r="5" spans="1:10" ht="20.25" x14ac:dyDescent="0.3">
      <c r="A5" s="4">
        <v>2</v>
      </c>
      <c r="B5" s="4" t="s">
        <v>11</v>
      </c>
      <c r="C5" s="5" t="s">
        <v>12</v>
      </c>
      <c r="D5" s="6" t="s">
        <v>10</v>
      </c>
      <c r="E5" s="6">
        <v>352</v>
      </c>
      <c r="F5" s="6">
        <v>6</v>
      </c>
      <c r="G5" s="7">
        <f t="shared" si="0"/>
        <v>2</v>
      </c>
    </row>
    <row r="6" spans="1:10" ht="20.25" x14ac:dyDescent="0.3">
      <c r="A6" s="4">
        <v>3</v>
      </c>
      <c r="B6" s="4" t="s">
        <v>13</v>
      </c>
      <c r="C6" s="5" t="s">
        <v>14</v>
      </c>
      <c r="D6" s="6" t="s">
        <v>15</v>
      </c>
      <c r="E6" s="6">
        <v>325</v>
      </c>
      <c r="F6" s="6">
        <v>4</v>
      </c>
      <c r="G6" s="7">
        <f t="shared" si="0"/>
        <v>2</v>
      </c>
    </row>
    <row r="7" spans="1:10" ht="20.25" x14ac:dyDescent="0.3">
      <c r="A7" s="4">
        <v>4</v>
      </c>
      <c r="B7" s="4" t="s">
        <v>16</v>
      </c>
      <c r="C7" s="5" t="s">
        <v>9</v>
      </c>
      <c r="D7" s="6" t="s">
        <v>10</v>
      </c>
      <c r="E7" s="6">
        <v>680</v>
      </c>
      <c r="F7" s="6">
        <v>5</v>
      </c>
      <c r="G7" s="7">
        <f t="shared" si="0"/>
        <v>2</v>
      </c>
    </row>
    <row r="8" spans="1:10" ht="20.25" x14ac:dyDescent="0.3">
      <c r="A8" s="4">
        <v>5</v>
      </c>
      <c r="B8" s="4" t="s">
        <v>17</v>
      </c>
      <c r="C8" s="5" t="s">
        <v>9</v>
      </c>
      <c r="D8" s="6" t="s">
        <v>10</v>
      </c>
      <c r="E8" s="6">
        <v>250</v>
      </c>
      <c r="F8" s="6">
        <v>6</v>
      </c>
      <c r="G8" s="7">
        <f t="shared" si="0"/>
        <v>2</v>
      </c>
    </row>
    <row r="9" spans="1:10" ht="20.25" x14ac:dyDescent="0.3">
      <c r="A9" s="4">
        <v>6</v>
      </c>
      <c r="B9" s="4" t="s">
        <v>18</v>
      </c>
      <c r="C9" s="5" t="s">
        <v>9</v>
      </c>
      <c r="D9" s="6" t="s">
        <v>10</v>
      </c>
      <c r="E9" s="6">
        <v>324</v>
      </c>
      <c r="F9" s="6">
        <v>4</v>
      </c>
      <c r="G9" s="7">
        <f t="shared" si="0"/>
        <v>2</v>
      </c>
    </row>
    <row r="10" spans="1:10" ht="20.25" x14ac:dyDescent="0.3">
      <c r="A10" s="4">
        <v>7</v>
      </c>
      <c r="B10" s="4" t="s">
        <v>19</v>
      </c>
      <c r="C10" s="5" t="s">
        <v>20</v>
      </c>
      <c r="D10" s="6" t="s">
        <v>10</v>
      </c>
      <c r="E10" s="6">
        <v>264</v>
      </c>
      <c r="F10" s="6">
        <v>4</v>
      </c>
      <c r="G10" s="7">
        <f t="shared" si="0"/>
        <v>2</v>
      </c>
    </row>
    <row r="11" spans="1:10" ht="20.25" x14ac:dyDescent="0.3">
      <c r="A11" s="4">
        <v>8</v>
      </c>
      <c r="B11" s="4" t="s">
        <v>21</v>
      </c>
      <c r="C11" s="5" t="s">
        <v>22</v>
      </c>
      <c r="D11" s="6" t="s">
        <v>10</v>
      </c>
      <c r="E11" s="6">
        <v>621</v>
      </c>
      <c r="F11" s="6">
        <v>8</v>
      </c>
      <c r="G11" s="7">
        <f t="shared" si="0"/>
        <v>2</v>
      </c>
    </row>
    <row r="12" spans="1:10" ht="20.25" x14ac:dyDescent="0.3">
      <c r="A12" s="4">
        <v>9</v>
      </c>
      <c r="B12" s="4" t="s">
        <v>23</v>
      </c>
      <c r="C12" s="5" t="s">
        <v>9</v>
      </c>
      <c r="D12" s="6" t="s">
        <v>15</v>
      </c>
      <c r="E12" s="6">
        <v>425</v>
      </c>
      <c r="F12" s="6">
        <v>7</v>
      </c>
      <c r="G12" s="7">
        <f t="shared" si="0"/>
        <v>2</v>
      </c>
    </row>
    <row r="13" spans="1:10" ht="20.25" x14ac:dyDescent="0.3">
      <c r="A13" s="4">
        <v>10</v>
      </c>
      <c r="B13" s="4" t="s">
        <v>24</v>
      </c>
      <c r="C13" s="5" t="s">
        <v>9</v>
      </c>
      <c r="D13" s="6" t="s">
        <v>10</v>
      </c>
      <c r="E13" s="6">
        <v>354</v>
      </c>
      <c r="F13" s="6">
        <v>6</v>
      </c>
      <c r="G13" s="7">
        <f t="shared" si="0"/>
        <v>2</v>
      </c>
    </row>
    <row r="14" spans="1:10" ht="20.25" x14ac:dyDescent="0.3">
      <c r="A14" s="4">
        <v>11</v>
      </c>
      <c r="B14" s="4" t="s">
        <v>25</v>
      </c>
      <c r="C14" s="5" t="s">
        <v>26</v>
      </c>
      <c r="D14" s="6" t="s">
        <v>10</v>
      </c>
      <c r="E14" s="6">
        <v>368</v>
      </c>
      <c r="F14" s="6">
        <v>5</v>
      </c>
      <c r="G14" s="7">
        <f t="shared" si="0"/>
        <v>2</v>
      </c>
    </row>
    <row r="15" spans="1:10" ht="20.25" x14ac:dyDescent="0.3">
      <c r="A15" s="4">
        <v>12</v>
      </c>
      <c r="B15" s="4" t="s">
        <v>27</v>
      </c>
      <c r="C15" s="5" t="s">
        <v>28</v>
      </c>
      <c r="D15" s="6" t="s">
        <v>29</v>
      </c>
      <c r="E15" s="6">
        <v>187</v>
      </c>
      <c r="F15" s="6">
        <v>4</v>
      </c>
      <c r="G15" s="7">
        <f t="shared" si="0"/>
        <v>2</v>
      </c>
    </row>
    <row r="16" spans="1:10" ht="20.25" x14ac:dyDescent="0.3">
      <c r="A16" s="4">
        <v>13</v>
      </c>
      <c r="B16" s="4" t="s">
        <v>30</v>
      </c>
      <c r="C16" s="5" t="s">
        <v>31</v>
      </c>
      <c r="D16" s="6" t="s">
        <v>10</v>
      </c>
      <c r="E16" s="6">
        <v>431</v>
      </c>
      <c r="F16" s="6">
        <v>8</v>
      </c>
      <c r="G16" s="7">
        <f t="shared" si="0"/>
        <v>2</v>
      </c>
    </row>
    <row r="17" spans="1:7" ht="20.25" x14ac:dyDescent="0.3">
      <c r="A17" s="4">
        <v>14</v>
      </c>
      <c r="B17" s="4" t="s">
        <v>32</v>
      </c>
      <c r="C17" s="5" t="s">
        <v>9</v>
      </c>
      <c r="D17" s="6" t="s">
        <v>10</v>
      </c>
      <c r="E17" s="6">
        <v>487</v>
      </c>
      <c r="F17" s="6">
        <v>9</v>
      </c>
      <c r="G17" s="7">
        <f t="shared" si="0"/>
        <v>2</v>
      </c>
    </row>
    <row r="18" spans="1:7" ht="20.25" x14ac:dyDescent="0.3">
      <c r="A18" s="4">
        <v>15</v>
      </c>
      <c r="B18" s="4" t="s">
        <v>33</v>
      </c>
      <c r="C18" s="5" t="s">
        <v>34</v>
      </c>
      <c r="D18" s="6" t="s">
        <v>10</v>
      </c>
      <c r="E18" s="6">
        <v>510</v>
      </c>
      <c r="F18" s="6">
        <v>7</v>
      </c>
      <c r="G18" s="7">
        <f t="shared" si="0"/>
        <v>2</v>
      </c>
    </row>
    <row r="19" spans="1:7" ht="20.25" x14ac:dyDescent="0.3">
      <c r="A19" s="4">
        <v>16</v>
      </c>
      <c r="B19" s="4" t="s">
        <v>35</v>
      </c>
      <c r="C19" s="5" t="s">
        <v>9</v>
      </c>
      <c r="D19" s="6" t="s">
        <v>10</v>
      </c>
      <c r="E19" s="6">
        <v>425</v>
      </c>
      <c r="F19" s="6">
        <v>5</v>
      </c>
      <c r="G19" s="7">
        <f t="shared" si="0"/>
        <v>2</v>
      </c>
    </row>
    <row r="20" spans="1:7" ht="20.25" x14ac:dyDescent="0.3">
      <c r="A20" s="4">
        <v>17</v>
      </c>
      <c r="B20" s="4" t="s">
        <v>36</v>
      </c>
      <c r="C20" s="5" t="s">
        <v>37</v>
      </c>
      <c r="D20" s="6" t="s">
        <v>29</v>
      </c>
      <c r="E20" s="6">
        <v>251</v>
      </c>
      <c r="F20" s="6">
        <v>3</v>
      </c>
      <c r="G20" s="7">
        <f t="shared" si="0"/>
        <v>2</v>
      </c>
    </row>
    <row r="21" spans="1:7" ht="20.25" x14ac:dyDescent="0.3">
      <c r="A21" s="4">
        <v>18</v>
      </c>
      <c r="B21" s="4" t="s">
        <v>38</v>
      </c>
      <c r="C21" s="5" t="s">
        <v>9</v>
      </c>
      <c r="D21" s="6" t="s">
        <v>10</v>
      </c>
      <c r="E21" s="6">
        <v>321</v>
      </c>
      <c r="F21" s="6">
        <v>4</v>
      </c>
      <c r="G21" s="7">
        <f t="shared" si="0"/>
        <v>2</v>
      </c>
    </row>
    <row r="22" spans="1:7" ht="20.25" x14ac:dyDescent="0.3">
      <c r="A22" s="4">
        <v>19</v>
      </c>
      <c r="B22" s="4" t="s">
        <v>39</v>
      </c>
      <c r="C22" s="5" t="s">
        <v>40</v>
      </c>
      <c r="D22" s="6" t="s">
        <v>10</v>
      </c>
      <c r="E22" s="6">
        <v>512</v>
      </c>
      <c r="F22" s="6">
        <v>5</v>
      </c>
      <c r="G22" s="7">
        <f t="shared" si="0"/>
        <v>2</v>
      </c>
    </row>
    <row r="23" spans="1:7" ht="20.25" x14ac:dyDescent="0.3">
      <c r="A23" s="4">
        <v>20</v>
      </c>
      <c r="B23" s="4" t="s">
        <v>41</v>
      </c>
      <c r="C23" s="6" t="s">
        <v>42</v>
      </c>
      <c r="D23" s="6" t="s">
        <v>15</v>
      </c>
      <c r="E23" s="6">
        <v>430</v>
      </c>
      <c r="F23" s="6">
        <v>6</v>
      </c>
      <c r="G23" s="7">
        <f t="shared" si="0"/>
        <v>2</v>
      </c>
    </row>
    <row r="24" spans="1:7" ht="20.25" x14ac:dyDescent="0.3">
      <c r="A24" s="4">
        <v>21</v>
      </c>
      <c r="B24" s="4" t="s">
        <v>43</v>
      </c>
      <c r="C24" s="5" t="s">
        <v>28</v>
      </c>
      <c r="D24" s="6" t="s">
        <v>10</v>
      </c>
      <c r="E24" s="6">
        <v>290</v>
      </c>
      <c r="F24" s="6">
        <v>4</v>
      </c>
      <c r="G24" s="7">
        <f t="shared" si="0"/>
        <v>2</v>
      </c>
    </row>
    <row r="25" spans="1:7" ht="20.25" x14ac:dyDescent="0.3">
      <c r="A25" s="4">
        <v>22</v>
      </c>
      <c r="B25" s="4" t="s">
        <v>44</v>
      </c>
      <c r="C25" s="5" t="s">
        <v>9</v>
      </c>
      <c r="D25" s="6" t="s">
        <v>10</v>
      </c>
      <c r="E25" s="6">
        <v>455</v>
      </c>
      <c r="F25" s="6">
        <v>5</v>
      </c>
      <c r="G25" s="7">
        <f t="shared" si="0"/>
        <v>2</v>
      </c>
    </row>
    <row r="26" spans="1:7" ht="20.25" x14ac:dyDescent="0.3">
      <c r="A26" s="4">
        <v>23</v>
      </c>
      <c r="B26" s="4" t="s">
        <v>45</v>
      </c>
      <c r="C26" s="5" t="s">
        <v>9</v>
      </c>
      <c r="D26" s="6" t="s">
        <v>10</v>
      </c>
      <c r="E26" s="6">
        <v>461</v>
      </c>
      <c r="F26" s="6">
        <v>6</v>
      </c>
      <c r="G26" s="7">
        <f t="shared" si="0"/>
        <v>2</v>
      </c>
    </row>
    <row r="27" spans="1:7" ht="20.25" x14ac:dyDescent="0.3">
      <c r="A27" s="4">
        <v>24</v>
      </c>
      <c r="B27" s="4" t="s">
        <v>46</v>
      </c>
      <c r="C27" s="5" t="s">
        <v>47</v>
      </c>
      <c r="D27" s="6" t="s">
        <v>29</v>
      </c>
      <c r="E27" s="6">
        <v>416</v>
      </c>
      <c r="F27" s="6">
        <v>4</v>
      </c>
      <c r="G27" s="7">
        <f t="shared" si="0"/>
        <v>2</v>
      </c>
    </row>
    <row r="28" spans="1:7" ht="20.25" x14ac:dyDescent="0.3">
      <c r="A28" s="4">
        <v>25</v>
      </c>
      <c r="B28" s="4" t="s">
        <v>48</v>
      </c>
      <c r="C28" s="5" t="s">
        <v>49</v>
      </c>
      <c r="D28" s="6" t="s">
        <v>10</v>
      </c>
      <c r="E28" s="6">
        <v>432</v>
      </c>
      <c r="F28" s="6">
        <v>4</v>
      </c>
      <c r="G28" s="7">
        <f t="shared" si="0"/>
        <v>2</v>
      </c>
    </row>
    <row r="29" spans="1:7" ht="20.25" x14ac:dyDescent="0.3">
      <c r="A29" s="4">
        <v>26</v>
      </c>
      <c r="B29" s="4" t="s">
        <v>50</v>
      </c>
      <c r="C29" s="5" t="s">
        <v>22</v>
      </c>
      <c r="D29" s="6" t="s">
        <v>10</v>
      </c>
      <c r="E29" s="6">
        <v>254</v>
      </c>
      <c r="F29" s="6">
        <v>8</v>
      </c>
      <c r="G29" s="7">
        <f t="shared" si="0"/>
        <v>2</v>
      </c>
    </row>
    <row r="30" spans="1:7" ht="20.25" x14ac:dyDescent="0.3">
      <c r="A30" s="4">
        <v>27</v>
      </c>
      <c r="B30" s="4" t="s">
        <v>51</v>
      </c>
      <c r="C30" s="5" t="s">
        <v>52</v>
      </c>
      <c r="D30" s="6" t="s">
        <v>10</v>
      </c>
      <c r="E30" s="6">
        <v>254</v>
      </c>
      <c r="F30" s="6">
        <v>7</v>
      </c>
      <c r="G30" s="7">
        <f t="shared" si="0"/>
        <v>2</v>
      </c>
    </row>
    <row r="31" spans="1:7" ht="20.25" x14ac:dyDescent="0.3">
      <c r="A31" s="4">
        <v>28</v>
      </c>
      <c r="B31" s="4" t="s">
        <v>53</v>
      </c>
      <c r="C31" s="5" t="s">
        <v>9</v>
      </c>
      <c r="D31" s="6" t="s">
        <v>15</v>
      </c>
      <c r="E31" s="6">
        <v>500</v>
      </c>
      <c r="F31" s="6">
        <v>6</v>
      </c>
      <c r="G31" s="7">
        <f t="shared" si="0"/>
        <v>2</v>
      </c>
    </row>
    <row r="32" spans="1:7" ht="20.25" x14ac:dyDescent="0.3">
      <c r="A32" s="4">
        <v>29</v>
      </c>
      <c r="B32" s="4" t="s">
        <v>54</v>
      </c>
      <c r="C32" s="5" t="s">
        <v>55</v>
      </c>
      <c r="D32" s="6" t="s">
        <v>10</v>
      </c>
      <c r="E32" s="6">
        <v>475</v>
      </c>
      <c r="F32" s="6">
        <v>5</v>
      </c>
      <c r="G32" s="7">
        <f t="shared" si="0"/>
        <v>2</v>
      </c>
    </row>
    <row r="33" spans="1:7" ht="20.25" x14ac:dyDescent="0.3">
      <c r="A33" s="4">
        <v>30</v>
      </c>
      <c r="B33" s="4" t="s">
        <v>56</v>
      </c>
      <c r="C33" s="5" t="s">
        <v>57</v>
      </c>
      <c r="D33" s="6" t="s">
        <v>10</v>
      </c>
      <c r="E33" s="6">
        <v>441</v>
      </c>
      <c r="F33" s="6">
        <v>4</v>
      </c>
      <c r="G33" s="7">
        <f t="shared" si="0"/>
        <v>2</v>
      </c>
    </row>
    <row r="34" spans="1:7" ht="20.25" x14ac:dyDescent="0.3">
      <c r="A34" s="4">
        <v>31</v>
      </c>
      <c r="B34" s="4" t="s">
        <v>58</v>
      </c>
      <c r="C34" s="5" t="s">
        <v>28</v>
      </c>
      <c r="D34" s="6" t="s">
        <v>10</v>
      </c>
      <c r="E34" s="6">
        <v>270</v>
      </c>
      <c r="F34" s="6">
        <v>8</v>
      </c>
      <c r="G34" s="7">
        <f t="shared" si="0"/>
        <v>2</v>
      </c>
    </row>
    <row r="35" spans="1:7" ht="20.25" x14ac:dyDescent="0.3">
      <c r="A35" s="4">
        <v>32</v>
      </c>
      <c r="B35" s="4" t="s">
        <v>59</v>
      </c>
      <c r="C35" s="5" t="s">
        <v>60</v>
      </c>
      <c r="D35" s="6" t="s">
        <v>10</v>
      </c>
      <c r="E35" s="6">
        <v>145</v>
      </c>
      <c r="F35" s="6">
        <v>9</v>
      </c>
      <c r="G35" s="7">
        <f t="shared" si="0"/>
        <v>2</v>
      </c>
    </row>
    <row r="36" spans="1:7" ht="20.25" x14ac:dyDescent="0.3">
      <c r="A36" s="4">
        <v>33</v>
      </c>
      <c r="B36" s="4" t="s">
        <v>61</v>
      </c>
      <c r="C36" s="5" t="s">
        <v>62</v>
      </c>
      <c r="D36" s="6" t="s">
        <v>15</v>
      </c>
      <c r="E36" s="6">
        <v>254</v>
      </c>
      <c r="F36" s="6">
        <v>7</v>
      </c>
      <c r="G36" s="7">
        <f t="shared" si="0"/>
        <v>2</v>
      </c>
    </row>
    <row r="37" spans="1:7" ht="20.25" x14ac:dyDescent="0.3">
      <c r="A37" s="4">
        <v>34</v>
      </c>
      <c r="B37" s="4" t="s">
        <v>63</v>
      </c>
      <c r="C37" s="5" t="s">
        <v>64</v>
      </c>
      <c r="D37" s="6" t="s">
        <v>10</v>
      </c>
      <c r="E37" s="6">
        <v>300</v>
      </c>
      <c r="F37" s="6">
        <v>5</v>
      </c>
      <c r="G37" s="7">
        <f t="shared" si="0"/>
        <v>2</v>
      </c>
    </row>
    <row r="38" spans="1:7" ht="20.25" x14ac:dyDescent="0.3">
      <c r="A38" s="4">
        <v>35</v>
      </c>
      <c r="B38" s="4" t="s">
        <v>65</v>
      </c>
      <c r="C38" s="5" t="s">
        <v>62</v>
      </c>
      <c r="D38" s="6" t="s">
        <v>10</v>
      </c>
      <c r="E38" s="6">
        <v>352</v>
      </c>
      <c r="F38" s="6">
        <v>3</v>
      </c>
      <c r="G38" s="7">
        <f t="shared" si="0"/>
        <v>2</v>
      </c>
    </row>
    <row r="39" spans="1:7" ht="20.25" x14ac:dyDescent="0.3">
      <c r="A39" s="4">
        <v>36</v>
      </c>
      <c r="B39" s="4" t="s">
        <v>66</v>
      </c>
      <c r="C39" s="6" t="s">
        <v>9</v>
      </c>
      <c r="D39" s="6" t="s">
        <v>10</v>
      </c>
      <c r="E39" s="6">
        <v>532</v>
      </c>
      <c r="F39" s="6">
        <v>4</v>
      </c>
      <c r="G39" s="7">
        <f t="shared" si="0"/>
        <v>2</v>
      </c>
    </row>
    <row r="40" spans="1:7" ht="20.25" x14ac:dyDescent="0.3">
      <c r="A40" s="4">
        <v>37</v>
      </c>
      <c r="B40" s="4" t="s">
        <v>67</v>
      </c>
      <c r="C40" s="5" t="s">
        <v>9</v>
      </c>
      <c r="D40" s="6" t="s">
        <v>10</v>
      </c>
      <c r="E40" s="6">
        <v>420</v>
      </c>
      <c r="F40" s="6">
        <v>5</v>
      </c>
      <c r="G40" s="7">
        <f t="shared" si="0"/>
        <v>2</v>
      </c>
    </row>
    <row r="41" spans="1:7" ht="20.25" x14ac:dyDescent="0.3">
      <c r="A41" s="4">
        <v>38</v>
      </c>
      <c r="B41" s="4" t="s">
        <v>68</v>
      </c>
      <c r="C41" s="5" t="s">
        <v>69</v>
      </c>
      <c r="D41" s="6"/>
      <c r="E41" s="6">
        <v>185</v>
      </c>
      <c r="F41" s="6">
        <v>6</v>
      </c>
      <c r="G41" s="7">
        <f t="shared" si="0"/>
        <v>2</v>
      </c>
    </row>
    <row r="42" spans="1:7" ht="20.25" x14ac:dyDescent="0.3">
      <c r="A42" s="4">
        <v>39</v>
      </c>
      <c r="B42" s="4" t="s">
        <v>70</v>
      </c>
      <c r="C42" s="5" t="s">
        <v>71</v>
      </c>
      <c r="D42" s="6"/>
      <c r="E42" s="6">
        <v>589</v>
      </c>
      <c r="F42" s="6">
        <v>4</v>
      </c>
      <c r="G42" s="7">
        <f t="shared" si="0"/>
        <v>2</v>
      </c>
    </row>
    <row r="43" spans="1:7" ht="20.25" x14ac:dyDescent="0.3">
      <c r="A43" s="4">
        <v>40</v>
      </c>
      <c r="B43" s="4" t="s">
        <v>72</v>
      </c>
      <c r="C43" s="5" t="s">
        <v>42</v>
      </c>
      <c r="D43" s="6"/>
      <c r="E43" s="6">
        <v>571</v>
      </c>
      <c r="F43" s="6">
        <v>2</v>
      </c>
      <c r="G43" s="7">
        <f t="shared" si="0"/>
        <v>2</v>
      </c>
    </row>
    <row r="44" spans="1:7" x14ac:dyDescent="0.2">
      <c r="A44" s="40" t="s">
        <v>73</v>
      </c>
      <c r="B44" s="40"/>
      <c r="C44" s="40"/>
      <c r="D44" s="40"/>
      <c r="E44" s="8"/>
      <c r="F44" s="9"/>
      <c r="G44" s="10"/>
    </row>
    <row r="46" spans="1:7" x14ac:dyDescent="0.2">
      <c r="A46" s="1" t="s">
        <v>74</v>
      </c>
    </row>
    <row r="47" spans="1:7" x14ac:dyDescent="0.2">
      <c r="A47" s="1" t="s">
        <v>75</v>
      </c>
    </row>
  </sheetData>
  <mergeCells count="2">
    <mergeCell ref="A1:G1"/>
    <mergeCell ref="A44:D44"/>
  </mergeCells>
  <pageMargins left="0.7" right="0.7" top="0.75" bottom="0.76" header="0.3" footer="0.3"/>
  <pageSetup paperSize="9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3"/>
  <sheetViews>
    <sheetView rightToLeft="1" zoomScaleNormal="100" workbookViewId="0">
      <selection activeCell="B1" sqref="A1:XFD1048576"/>
    </sheetView>
  </sheetViews>
  <sheetFormatPr defaultColWidth="8.7265625" defaultRowHeight="14.25" x14ac:dyDescent="0.2"/>
  <cols>
    <col min="1" max="1" width="2.81640625" style="25" bestFit="1" customWidth="1"/>
    <col min="2" max="2" width="11.453125" style="25" bestFit="1" customWidth="1"/>
    <col min="3" max="3" width="8.1796875" style="25" bestFit="1" customWidth="1"/>
    <col min="4" max="4" width="6.36328125" style="25" bestFit="1" customWidth="1"/>
    <col min="5" max="16384" width="8.7265625" style="25"/>
  </cols>
  <sheetData>
    <row r="1" spans="1:4" ht="15" thickBot="1" x14ac:dyDescent="0.25"/>
    <row r="2" spans="1:4" ht="16.5" thickTop="1" thickBot="1" x14ac:dyDescent="0.3">
      <c r="A2" s="26" t="s">
        <v>1</v>
      </c>
      <c r="B2" s="27" t="s">
        <v>2</v>
      </c>
      <c r="C2" s="27" t="s">
        <v>76</v>
      </c>
      <c r="D2" s="28" t="s">
        <v>77</v>
      </c>
    </row>
    <row r="3" spans="1:4" ht="17.25" thickTop="1" thickBot="1" x14ac:dyDescent="0.3">
      <c r="A3" s="29">
        <v>1</v>
      </c>
      <c r="B3" s="30" t="s">
        <v>78</v>
      </c>
      <c r="C3" s="31">
        <v>5</v>
      </c>
      <c r="D3" s="32"/>
    </row>
    <row r="4" spans="1:4" ht="17.25" thickTop="1" thickBot="1" x14ac:dyDescent="0.3">
      <c r="A4" s="29">
        <v>2</v>
      </c>
      <c r="B4" s="33" t="s">
        <v>11</v>
      </c>
      <c r="C4" s="34">
        <v>6</v>
      </c>
      <c r="D4" s="35"/>
    </row>
    <row r="5" spans="1:4" ht="17.25" thickTop="1" thickBot="1" x14ac:dyDescent="0.3">
      <c r="A5" s="29">
        <v>3</v>
      </c>
      <c r="B5" s="33" t="s">
        <v>13</v>
      </c>
      <c r="C5" s="34">
        <v>5</v>
      </c>
      <c r="D5" s="35"/>
    </row>
    <row r="6" spans="1:4" ht="17.25" thickTop="1" thickBot="1" x14ac:dyDescent="0.3">
      <c r="A6" s="29">
        <v>4</v>
      </c>
      <c r="B6" s="33" t="s">
        <v>16</v>
      </c>
      <c r="C6" s="34">
        <v>6</v>
      </c>
      <c r="D6" s="35"/>
    </row>
    <row r="7" spans="1:4" ht="17.25" thickTop="1" thickBot="1" x14ac:dyDescent="0.3">
      <c r="A7" s="29">
        <v>5</v>
      </c>
      <c r="B7" s="33" t="s">
        <v>17</v>
      </c>
      <c r="C7" s="34">
        <v>3</v>
      </c>
      <c r="D7" s="35"/>
    </row>
    <row r="8" spans="1:4" ht="17.25" thickTop="1" thickBot="1" x14ac:dyDescent="0.3">
      <c r="A8" s="29">
        <v>6</v>
      </c>
      <c r="B8" s="33" t="s">
        <v>18</v>
      </c>
      <c r="C8" s="34">
        <v>4</v>
      </c>
      <c r="D8" s="35"/>
    </row>
    <row r="9" spans="1:4" ht="17.25" thickTop="1" thickBot="1" x14ac:dyDescent="0.3">
      <c r="A9" s="29">
        <v>7</v>
      </c>
      <c r="B9" s="33" t="s">
        <v>19</v>
      </c>
      <c r="C9" s="34">
        <v>6</v>
      </c>
      <c r="D9" s="35"/>
    </row>
    <row r="10" spans="1:4" ht="17.25" thickTop="1" thickBot="1" x14ac:dyDescent="0.3">
      <c r="A10" s="29">
        <v>8</v>
      </c>
      <c r="B10" s="33" t="s">
        <v>21</v>
      </c>
      <c r="C10" s="34">
        <v>6</v>
      </c>
      <c r="D10" s="35"/>
    </row>
    <row r="11" spans="1:4" ht="17.25" thickTop="1" thickBot="1" x14ac:dyDescent="0.3">
      <c r="A11" s="29">
        <v>9</v>
      </c>
      <c r="B11" s="33" t="s">
        <v>23</v>
      </c>
      <c r="C11" s="34">
        <v>4</v>
      </c>
      <c r="D11" s="35"/>
    </row>
    <row r="12" spans="1:4" ht="17.25" thickTop="1" thickBot="1" x14ac:dyDescent="0.3">
      <c r="A12" s="29">
        <v>10</v>
      </c>
      <c r="B12" s="33" t="s">
        <v>24</v>
      </c>
      <c r="C12" s="34">
        <v>5</v>
      </c>
      <c r="D12" s="35"/>
    </row>
    <row r="13" spans="1:4" ht="17.25" thickTop="1" thickBot="1" x14ac:dyDescent="0.3">
      <c r="A13" s="29">
        <v>11</v>
      </c>
      <c r="B13" s="33" t="s">
        <v>25</v>
      </c>
      <c r="C13" s="34">
        <v>6</v>
      </c>
      <c r="D13" s="35"/>
    </row>
    <row r="14" spans="1:4" ht="17.25" thickTop="1" thickBot="1" x14ac:dyDescent="0.3">
      <c r="A14" s="29">
        <v>12</v>
      </c>
      <c r="B14" s="33" t="s">
        <v>27</v>
      </c>
      <c r="C14" s="34">
        <v>2</v>
      </c>
      <c r="D14" s="35"/>
    </row>
    <row r="15" spans="1:4" ht="17.25" thickTop="1" thickBot="1" x14ac:dyDescent="0.3">
      <c r="A15" s="29">
        <v>13</v>
      </c>
      <c r="B15" s="33" t="s">
        <v>30</v>
      </c>
      <c r="C15" s="34">
        <v>6</v>
      </c>
      <c r="D15" s="35"/>
    </row>
    <row r="16" spans="1:4" ht="17.25" thickTop="1" thickBot="1" x14ac:dyDescent="0.3">
      <c r="A16" s="29">
        <v>14</v>
      </c>
      <c r="B16" s="33" t="s">
        <v>32</v>
      </c>
      <c r="C16" s="34">
        <v>4</v>
      </c>
      <c r="D16" s="35"/>
    </row>
    <row r="17" spans="1:4" ht="17.25" thickTop="1" thickBot="1" x14ac:dyDescent="0.3">
      <c r="A17" s="29">
        <v>15</v>
      </c>
      <c r="B17" s="33" t="s">
        <v>33</v>
      </c>
      <c r="C17" s="34">
        <v>6</v>
      </c>
      <c r="D17" s="35"/>
    </row>
    <row r="18" spans="1:4" ht="17.25" thickTop="1" thickBot="1" x14ac:dyDescent="0.3">
      <c r="A18" s="29">
        <v>16</v>
      </c>
      <c r="B18" s="33" t="s">
        <v>35</v>
      </c>
      <c r="C18" s="34">
        <v>6</v>
      </c>
      <c r="D18" s="35"/>
    </row>
    <row r="19" spans="1:4" ht="17.25" thickTop="1" thickBot="1" x14ac:dyDescent="0.3">
      <c r="A19" s="29">
        <v>17</v>
      </c>
      <c r="B19" s="33" t="s">
        <v>36</v>
      </c>
      <c r="C19" s="34">
        <v>6</v>
      </c>
      <c r="D19" s="35"/>
    </row>
    <row r="20" spans="1:4" ht="17.25" thickTop="1" thickBot="1" x14ac:dyDescent="0.3">
      <c r="A20" s="29">
        <v>18</v>
      </c>
      <c r="B20" s="33" t="s">
        <v>38</v>
      </c>
      <c r="C20" s="34">
        <v>6</v>
      </c>
      <c r="D20" s="35"/>
    </row>
    <row r="21" spans="1:4" ht="17.25" thickTop="1" thickBot="1" x14ac:dyDescent="0.3">
      <c r="A21" s="29">
        <v>19</v>
      </c>
      <c r="B21" s="33" t="s">
        <v>39</v>
      </c>
      <c r="C21" s="34">
        <v>6</v>
      </c>
      <c r="D21" s="35"/>
    </row>
    <row r="22" spans="1:4" ht="17.25" thickTop="1" thickBot="1" x14ac:dyDescent="0.3">
      <c r="A22" s="29">
        <v>20</v>
      </c>
      <c r="B22" s="33" t="s">
        <v>41</v>
      </c>
      <c r="C22" s="34">
        <v>6</v>
      </c>
      <c r="D22" s="35"/>
    </row>
    <row r="23" spans="1:4" ht="17.25" thickTop="1" thickBot="1" x14ac:dyDescent="0.3">
      <c r="A23" s="29">
        <v>21</v>
      </c>
      <c r="B23" s="33" t="s">
        <v>43</v>
      </c>
      <c r="C23" s="34">
        <v>2</v>
      </c>
      <c r="D23" s="35"/>
    </row>
    <row r="24" spans="1:4" ht="17.25" thickTop="1" thickBot="1" x14ac:dyDescent="0.3">
      <c r="A24" s="29">
        <v>22</v>
      </c>
      <c r="B24" s="33" t="s">
        <v>44</v>
      </c>
      <c r="C24" s="34">
        <v>2</v>
      </c>
      <c r="D24" s="35"/>
    </row>
    <row r="25" spans="1:4" ht="17.25" thickTop="1" thickBot="1" x14ac:dyDescent="0.3">
      <c r="A25" s="29">
        <v>23</v>
      </c>
      <c r="B25" s="33" t="s">
        <v>45</v>
      </c>
      <c r="C25" s="34">
        <v>6</v>
      </c>
      <c r="D25" s="35"/>
    </row>
    <row r="26" spans="1:4" ht="17.25" thickTop="1" thickBot="1" x14ac:dyDescent="0.3">
      <c r="A26" s="29">
        <v>24</v>
      </c>
      <c r="B26" s="33" t="s">
        <v>46</v>
      </c>
      <c r="C26" s="34">
        <v>6</v>
      </c>
      <c r="D26" s="35"/>
    </row>
    <row r="27" spans="1:4" ht="17.25" thickTop="1" thickBot="1" x14ac:dyDescent="0.3">
      <c r="A27" s="29">
        <v>25</v>
      </c>
      <c r="B27" s="33" t="s">
        <v>48</v>
      </c>
      <c r="C27" s="34">
        <v>4</v>
      </c>
      <c r="D27" s="35"/>
    </row>
    <row r="28" spans="1:4" ht="17.25" thickTop="1" thickBot="1" x14ac:dyDescent="0.3">
      <c r="A28" s="29">
        <v>26</v>
      </c>
      <c r="B28" s="33" t="s">
        <v>50</v>
      </c>
      <c r="C28" s="34">
        <v>6</v>
      </c>
      <c r="D28" s="35"/>
    </row>
    <row r="29" spans="1:4" ht="17.25" thickTop="1" thickBot="1" x14ac:dyDescent="0.3">
      <c r="A29" s="29">
        <v>27</v>
      </c>
      <c r="B29" s="33" t="s">
        <v>51</v>
      </c>
      <c r="C29" s="34">
        <v>3</v>
      </c>
      <c r="D29" s="35"/>
    </row>
    <row r="30" spans="1:4" ht="17.25" thickTop="1" thickBot="1" x14ac:dyDescent="0.3">
      <c r="A30" s="29">
        <v>28</v>
      </c>
      <c r="B30" s="33" t="s">
        <v>53</v>
      </c>
      <c r="C30" s="34">
        <v>6</v>
      </c>
      <c r="D30" s="35"/>
    </row>
    <row r="31" spans="1:4" ht="17.25" thickTop="1" thickBot="1" x14ac:dyDescent="0.3">
      <c r="A31" s="29">
        <v>29</v>
      </c>
      <c r="B31" s="33" t="s">
        <v>54</v>
      </c>
      <c r="C31" s="34">
        <v>6</v>
      </c>
      <c r="D31" s="35"/>
    </row>
    <row r="32" spans="1:4" ht="17.25" thickTop="1" thickBot="1" x14ac:dyDescent="0.3">
      <c r="A32" s="29">
        <v>30</v>
      </c>
      <c r="B32" s="33" t="s">
        <v>56</v>
      </c>
      <c r="C32" s="34">
        <v>6</v>
      </c>
      <c r="D32" s="35"/>
    </row>
    <row r="33" spans="1:4" ht="17.25" thickTop="1" thickBot="1" x14ac:dyDescent="0.3">
      <c r="A33" s="29">
        <v>31</v>
      </c>
      <c r="B33" s="33" t="s">
        <v>58</v>
      </c>
      <c r="C33" s="34">
        <v>6</v>
      </c>
      <c r="D33" s="35"/>
    </row>
    <row r="34" spans="1:4" ht="17.25" thickTop="1" thickBot="1" x14ac:dyDescent="0.3">
      <c r="A34" s="29">
        <v>32</v>
      </c>
      <c r="B34" s="33" t="s">
        <v>59</v>
      </c>
      <c r="C34" s="34">
        <v>6</v>
      </c>
      <c r="D34" s="35"/>
    </row>
    <row r="35" spans="1:4" ht="17.25" thickTop="1" thickBot="1" x14ac:dyDescent="0.3">
      <c r="A35" s="29">
        <v>33</v>
      </c>
      <c r="B35" s="33" t="s">
        <v>61</v>
      </c>
      <c r="C35" s="34">
        <v>6</v>
      </c>
      <c r="D35" s="35"/>
    </row>
    <row r="36" spans="1:4" ht="17.25" thickTop="1" thickBot="1" x14ac:dyDescent="0.3">
      <c r="A36" s="29">
        <v>34</v>
      </c>
      <c r="B36" s="33" t="s">
        <v>63</v>
      </c>
      <c r="C36" s="34">
        <v>4</v>
      </c>
      <c r="D36" s="35"/>
    </row>
    <row r="37" spans="1:4" ht="17.25" thickTop="1" thickBot="1" x14ac:dyDescent="0.3">
      <c r="A37" s="29">
        <v>35</v>
      </c>
      <c r="B37" s="33" t="s">
        <v>65</v>
      </c>
      <c r="C37" s="34">
        <v>6</v>
      </c>
      <c r="D37" s="35"/>
    </row>
    <row r="38" spans="1:4" ht="17.25" thickTop="1" thickBot="1" x14ac:dyDescent="0.3">
      <c r="A38" s="29">
        <v>36</v>
      </c>
      <c r="B38" s="33" t="s">
        <v>66</v>
      </c>
      <c r="C38" s="34">
        <v>3</v>
      </c>
      <c r="D38" s="35"/>
    </row>
    <row r="39" spans="1:4" ht="17.25" thickTop="1" thickBot="1" x14ac:dyDescent="0.3">
      <c r="A39" s="29">
        <v>37</v>
      </c>
      <c r="B39" s="33" t="s">
        <v>67</v>
      </c>
      <c r="C39" s="34">
        <v>2</v>
      </c>
      <c r="D39" s="35"/>
    </row>
    <row r="40" spans="1:4" ht="17.25" thickTop="1" thickBot="1" x14ac:dyDescent="0.3">
      <c r="A40" s="29">
        <v>38</v>
      </c>
      <c r="B40" s="33" t="s">
        <v>68</v>
      </c>
      <c r="C40" s="34">
        <v>6</v>
      </c>
      <c r="D40" s="35"/>
    </row>
    <row r="41" spans="1:4" ht="17.25" thickTop="1" thickBot="1" x14ac:dyDescent="0.3">
      <c r="A41" s="29">
        <v>39</v>
      </c>
      <c r="B41" s="33" t="s">
        <v>70</v>
      </c>
      <c r="C41" s="34">
        <v>6</v>
      </c>
      <c r="D41" s="35"/>
    </row>
    <row r="42" spans="1:4" ht="17.25" thickTop="1" thickBot="1" x14ac:dyDescent="0.3">
      <c r="A42" s="29">
        <v>40</v>
      </c>
      <c r="B42" s="36" t="s">
        <v>72</v>
      </c>
      <c r="C42" s="37">
        <v>5</v>
      </c>
      <c r="D42" s="38"/>
    </row>
    <row r="43" spans="1:4" ht="15" thickTop="1" x14ac:dyDescent="0.2"/>
  </sheetData>
  <pageMargins left="0.7" right="0.7" top="0.75" bottom="0.75" header="0.3" footer="0.3"/>
  <pageSetup paperSize="9" fitToHeight="2" orientation="landscape" r:id="rId1"/>
  <headerFooter>
    <oddHeader>&amp;Lالرسوم المدرسية&amp;R&amp;F</oddHeader>
    <oddFooter>&amp;L&amp;P&amp;Cمربي الصف
الأستاذ محمود جلال&amp;R&amp;D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43"/>
  <sheetViews>
    <sheetView rightToLeft="1" zoomScaleNormal="100" workbookViewId="0"/>
  </sheetViews>
  <sheetFormatPr defaultColWidth="8.7265625" defaultRowHeight="14.25" x14ac:dyDescent="0.2"/>
  <cols>
    <col min="1" max="1" width="2.81640625" style="25" bestFit="1" customWidth="1"/>
    <col min="2" max="2" width="11.453125" style="25" bestFit="1" customWidth="1"/>
    <col min="3" max="3" width="8.1796875" style="25" bestFit="1" customWidth="1"/>
    <col min="4" max="4" width="6.36328125" style="25" bestFit="1" customWidth="1"/>
    <col min="5" max="16384" width="8.7265625" style="25"/>
  </cols>
  <sheetData>
    <row r="1" spans="1:4" ht="15" thickBot="1" x14ac:dyDescent="0.25"/>
    <row r="2" spans="1:4" ht="16.5" thickTop="1" thickBot="1" x14ac:dyDescent="0.3">
      <c r="A2" s="26" t="s">
        <v>1</v>
      </c>
      <c r="B2" s="27" t="s">
        <v>2</v>
      </c>
      <c r="C2" s="27" t="s">
        <v>76</v>
      </c>
      <c r="D2" s="28" t="s">
        <v>77</v>
      </c>
    </row>
    <row r="3" spans="1:4" ht="17.25" thickTop="1" thickBot="1" x14ac:dyDescent="0.3">
      <c r="A3" s="29">
        <v>1</v>
      </c>
      <c r="B3" s="30" t="s">
        <v>78</v>
      </c>
      <c r="C3" s="31">
        <v>5</v>
      </c>
      <c r="D3" s="32"/>
    </row>
    <row r="4" spans="1:4" ht="17.25" thickTop="1" thickBot="1" x14ac:dyDescent="0.3">
      <c r="A4" s="29">
        <v>2</v>
      </c>
      <c r="B4" s="33" t="s">
        <v>11</v>
      </c>
      <c r="C4" s="34">
        <v>6</v>
      </c>
      <c r="D4" s="35"/>
    </row>
    <row r="5" spans="1:4" ht="17.25" thickTop="1" thickBot="1" x14ac:dyDescent="0.3">
      <c r="A5" s="29">
        <v>3</v>
      </c>
      <c r="B5" s="33" t="s">
        <v>13</v>
      </c>
      <c r="C5" s="34">
        <v>5</v>
      </c>
      <c r="D5" s="35"/>
    </row>
    <row r="6" spans="1:4" ht="17.25" thickTop="1" thickBot="1" x14ac:dyDescent="0.3">
      <c r="A6" s="29">
        <v>4</v>
      </c>
      <c r="B6" s="33" t="s">
        <v>16</v>
      </c>
      <c r="C6" s="34">
        <v>6</v>
      </c>
      <c r="D6" s="35"/>
    </row>
    <row r="7" spans="1:4" ht="17.25" thickTop="1" thickBot="1" x14ac:dyDescent="0.3">
      <c r="A7" s="29">
        <v>5</v>
      </c>
      <c r="B7" s="33" t="s">
        <v>17</v>
      </c>
      <c r="C7" s="34">
        <v>3</v>
      </c>
      <c r="D7" s="35"/>
    </row>
    <row r="8" spans="1:4" ht="17.25" thickTop="1" thickBot="1" x14ac:dyDescent="0.3">
      <c r="A8" s="29">
        <v>6</v>
      </c>
      <c r="B8" s="33" t="s">
        <v>18</v>
      </c>
      <c r="C8" s="34">
        <v>4</v>
      </c>
      <c r="D8" s="35"/>
    </row>
    <row r="9" spans="1:4" ht="17.25" thickTop="1" thickBot="1" x14ac:dyDescent="0.3">
      <c r="A9" s="29">
        <v>7</v>
      </c>
      <c r="B9" s="33" t="s">
        <v>19</v>
      </c>
      <c r="C9" s="34">
        <v>6</v>
      </c>
      <c r="D9" s="35"/>
    </row>
    <row r="10" spans="1:4" ht="17.25" thickTop="1" thickBot="1" x14ac:dyDescent="0.3">
      <c r="A10" s="29">
        <v>8</v>
      </c>
      <c r="B10" s="33" t="s">
        <v>21</v>
      </c>
      <c r="C10" s="34">
        <v>6</v>
      </c>
      <c r="D10" s="35"/>
    </row>
    <row r="11" spans="1:4" ht="17.25" thickTop="1" thickBot="1" x14ac:dyDescent="0.3">
      <c r="A11" s="29">
        <v>9</v>
      </c>
      <c r="B11" s="33" t="s">
        <v>23</v>
      </c>
      <c r="C11" s="34">
        <v>4</v>
      </c>
      <c r="D11" s="35"/>
    </row>
    <row r="12" spans="1:4" ht="17.25" thickTop="1" thickBot="1" x14ac:dyDescent="0.3">
      <c r="A12" s="29">
        <v>10</v>
      </c>
      <c r="B12" s="33" t="s">
        <v>24</v>
      </c>
      <c r="C12" s="34">
        <v>5</v>
      </c>
      <c r="D12" s="35"/>
    </row>
    <row r="13" spans="1:4" ht="17.25" thickTop="1" thickBot="1" x14ac:dyDescent="0.3">
      <c r="A13" s="29">
        <v>11</v>
      </c>
      <c r="B13" s="33" t="s">
        <v>25</v>
      </c>
      <c r="C13" s="34">
        <v>6</v>
      </c>
      <c r="D13" s="35"/>
    </row>
    <row r="14" spans="1:4" ht="17.25" thickTop="1" thickBot="1" x14ac:dyDescent="0.3">
      <c r="A14" s="29">
        <v>12</v>
      </c>
      <c r="B14" s="33" t="s">
        <v>27</v>
      </c>
      <c r="C14" s="34">
        <v>2</v>
      </c>
      <c r="D14" s="35"/>
    </row>
    <row r="15" spans="1:4" ht="17.25" thickTop="1" thickBot="1" x14ac:dyDescent="0.3">
      <c r="A15" s="29">
        <v>13</v>
      </c>
      <c r="B15" s="33" t="s">
        <v>30</v>
      </c>
      <c r="C15" s="34">
        <v>6</v>
      </c>
      <c r="D15" s="35"/>
    </row>
    <row r="16" spans="1:4" ht="17.25" thickTop="1" thickBot="1" x14ac:dyDescent="0.3">
      <c r="A16" s="29">
        <v>14</v>
      </c>
      <c r="B16" s="33" t="s">
        <v>32</v>
      </c>
      <c r="C16" s="34">
        <v>4</v>
      </c>
      <c r="D16" s="35"/>
    </row>
    <row r="17" spans="1:4" ht="17.25" thickTop="1" thickBot="1" x14ac:dyDescent="0.3">
      <c r="A17" s="29">
        <v>15</v>
      </c>
      <c r="B17" s="33" t="s">
        <v>33</v>
      </c>
      <c r="C17" s="34">
        <v>6</v>
      </c>
      <c r="D17" s="35"/>
    </row>
    <row r="18" spans="1:4" ht="17.25" thickTop="1" thickBot="1" x14ac:dyDescent="0.3">
      <c r="A18" s="29">
        <v>16</v>
      </c>
      <c r="B18" s="33" t="s">
        <v>35</v>
      </c>
      <c r="C18" s="34">
        <v>6</v>
      </c>
      <c r="D18" s="35"/>
    </row>
    <row r="19" spans="1:4" ht="17.25" thickTop="1" thickBot="1" x14ac:dyDescent="0.3">
      <c r="A19" s="29">
        <v>17</v>
      </c>
      <c r="B19" s="33" t="s">
        <v>36</v>
      </c>
      <c r="C19" s="34">
        <v>6</v>
      </c>
      <c r="D19" s="35"/>
    </row>
    <row r="20" spans="1:4" ht="17.25" thickTop="1" thickBot="1" x14ac:dyDescent="0.3">
      <c r="A20" s="29">
        <v>18</v>
      </c>
      <c r="B20" s="33" t="s">
        <v>38</v>
      </c>
      <c r="C20" s="34">
        <v>6</v>
      </c>
      <c r="D20" s="35"/>
    </row>
    <row r="21" spans="1:4" ht="17.25" thickTop="1" thickBot="1" x14ac:dyDescent="0.3">
      <c r="A21" s="29">
        <v>19</v>
      </c>
      <c r="B21" s="33" t="s">
        <v>39</v>
      </c>
      <c r="C21" s="34">
        <v>6</v>
      </c>
      <c r="D21" s="35"/>
    </row>
    <row r="22" spans="1:4" ht="17.25" thickTop="1" thickBot="1" x14ac:dyDescent="0.3">
      <c r="A22" s="29">
        <v>20</v>
      </c>
      <c r="B22" s="33" t="s">
        <v>41</v>
      </c>
      <c r="C22" s="34">
        <v>6</v>
      </c>
      <c r="D22" s="35"/>
    </row>
    <row r="23" spans="1:4" ht="17.25" thickTop="1" thickBot="1" x14ac:dyDescent="0.3">
      <c r="A23" s="29">
        <v>21</v>
      </c>
      <c r="B23" s="33" t="s">
        <v>43</v>
      </c>
      <c r="C23" s="34">
        <v>2</v>
      </c>
      <c r="D23" s="35"/>
    </row>
    <row r="24" spans="1:4" ht="17.25" thickTop="1" thickBot="1" x14ac:dyDescent="0.3">
      <c r="A24" s="29">
        <v>22</v>
      </c>
      <c r="B24" s="33" t="s">
        <v>44</v>
      </c>
      <c r="C24" s="34">
        <v>2</v>
      </c>
      <c r="D24" s="35"/>
    </row>
    <row r="25" spans="1:4" ht="17.25" thickTop="1" thickBot="1" x14ac:dyDescent="0.3">
      <c r="A25" s="29">
        <v>23</v>
      </c>
      <c r="B25" s="33" t="s">
        <v>45</v>
      </c>
      <c r="C25" s="34">
        <v>6</v>
      </c>
      <c r="D25" s="35"/>
    </row>
    <row r="26" spans="1:4" ht="17.25" thickTop="1" thickBot="1" x14ac:dyDescent="0.3">
      <c r="A26" s="29">
        <v>24</v>
      </c>
      <c r="B26" s="33" t="s">
        <v>46</v>
      </c>
      <c r="C26" s="34">
        <v>6</v>
      </c>
      <c r="D26" s="35"/>
    </row>
    <row r="27" spans="1:4" ht="17.25" thickTop="1" thickBot="1" x14ac:dyDescent="0.3">
      <c r="A27" s="29">
        <v>25</v>
      </c>
      <c r="B27" s="33" t="s">
        <v>48</v>
      </c>
      <c r="C27" s="34">
        <v>4</v>
      </c>
      <c r="D27" s="35"/>
    </row>
    <row r="28" spans="1:4" ht="17.25" thickTop="1" thickBot="1" x14ac:dyDescent="0.3">
      <c r="A28" s="29">
        <v>26</v>
      </c>
      <c r="B28" s="33" t="s">
        <v>50</v>
      </c>
      <c r="C28" s="34">
        <v>6</v>
      </c>
      <c r="D28" s="35"/>
    </row>
    <row r="29" spans="1:4" ht="17.25" thickTop="1" thickBot="1" x14ac:dyDescent="0.3">
      <c r="A29" s="29">
        <v>27</v>
      </c>
      <c r="B29" s="33" t="s">
        <v>51</v>
      </c>
      <c r="C29" s="34">
        <v>3</v>
      </c>
      <c r="D29" s="35"/>
    </row>
    <row r="30" spans="1:4" ht="17.25" thickTop="1" thickBot="1" x14ac:dyDescent="0.3">
      <c r="A30" s="29">
        <v>28</v>
      </c>
      <c r="B30" s="33" t="s">
        <v>53</v>
      </c>
      <c r="C30" s="34">
        <v>6</v>
      </c>
      <c r="D30" s="35"/>
    </row>
    <row r="31" spans="1:4" ht="17.25" thickTop="1" thickBot="1" x14ac:dyDescent="0.3">
      <c r="A31" s="29">
        <v>29</v>
      </c>
      <c r="B31" s="33" t="s">
        <v>54</v>
      </c>
      <c r="C31" s="34">
        <v>6</v>
      </c>
      <c r="D31" s="35"/>
    </row>
    <row r="32" spans="1:4" ht="17.25" thickTop="1" thickBot="1" x14ac:dyDescent="0.3">
      <c r="A32" s="29">
        <v>30</v>
      </c>
      <c r="B32" s="33" t="s">
        <v>56</v>
      </c>
      <c r="C32" s="34">
        <v>6</v>
      </c>
      <c r="D32" s="35"/>
    </row>
    <row r="33" spans="1:4" ht="17.25" thickTop="1" thickBot="1" x14ac:dyDescent="0.3">
      <c r="A33" s="29">
        <v>31</v>
      </c>
      <c r="B33" s="33" t="s">
        <v>58</v>
      </c>
      <c r="C33" s="34">
        <v>6</v>
      </c>
      <c r="D33" s="35"/>
    </row>
    <row r="34" spans="1:4" ht="17.25" thickTop="1" thickBot="1" x14ac:dyDescent="0.3">
      <c r="A34" s="29">
        <v>32</v>
      </c>
      <c r="B34" s="33" t="s">
        <v>59</v>
      </c>
      <c r="C34" s="34">
        <v>6</v>
      </c>
      <c r="D34" s="35"/>
    </row>
    <row r="35" spans="1:4" ht="17.25" thickTop="1" thickBot="1" x14ac:dyDescent="0.3">
      <c r="A35" s="29">
        <v>33</v>
      </c>
      <c r="B35" s="33" t="s">
        <v>61</v>
      </c>
      <c r="C35" s="34">
        <v>6</v>
      </c>
      <c r="D35" s="35"/>
    </row>
    <row r="36" spans="1:4" ht="17.25" thickTop="1" thickBot="1" x14ac:dyDescent="0.3">
      <c r="A36" s="29">
        <v>34</v>
      </c>
      <c r="B36" s="33" t="s">
        <v>63</v>
      </c>
      <c r="C36" s="34">
        <v>4</v>
      </c>
      <c r="D36" s="35"/>
    </row>
    <row r="37" spans="1:4" ht="17.25" thickTop="1" thickBot="1" x14ac:dyDescent="0.3">
      <c r="A37" s="29">
        <v>35</v>
      </c>
      <c r="B37" s="33" t="s">
        <v>65</v>
      </c>
      <c r="C37" s="34">
        <v>6</v>
      </c>
      <c r="D37" s="35"/>
    </row>
    <row r="38" spans="1:4" ht="17.25" thickTop="1" thickBot="1" x14ac:dyDescent="0.3">
      <c r="A38" s="29">
        <v>36</v>
      </c>
      <c r="B38" s="33" t="s">
        <v>66</v>
      </c>
      <c r="C38" s="34">
        <v>3</v>
      </c>
      <c r="D38" s="35"/>
    </row>
    <row r="39" spans="1:4" ht="17.25" thickTop="1" thickBot="1" x14ac:dyDescent="0.3">
      <c r="A39" s="29">
        <v>37</v>
      </c>
      <c r="B39" s="33" t="s">
        <v>67</v>
      </c>
      <c r="C39" s="34">
        <v>2</v>
      </c>
      <c r="D39" s="35"/>
    </row>
    <row r="40" spans="1:4" ht="17.25" thickTop="1" thickBot="1" x14ac:dyDescent="0.3">
      <c r="A40" s="29">
        <v>38</v>
      </c>
      <c r="B40" s="33" t="s">
        <v>68</v>
      </c>
      <c r="C40" s="34">
        <v>6</v>
      </c>
      <c r="D40" s="35"/>
    </row>
    <row r="41" spans="1:4" ht="17.25" thickTop="1" thickBot="1" x14ac:dyDescent="0.3">
      <c r="A41" s="29">
        <v>39</v>
      </c>
      <c r="B41" s="33" t="s">
        <v>70</v>
      </c>
      <c r="C41" s="34">
        <v>6</v>
      </c>
      <c r="D41" s="35"/>
    </row>
    <row r="42" spans="1:4" ht="17.25" thickTop="1" thickBot="1" x14ac:dyDescent="0.3">
      <c r="A42" s="29">
        <v>40</v>
      </c>
      <c r="B42" s="36" t="s">
        <v>72</v>
      </c>
      <c r="C42" s="37">
        <v>5</v>
      </c>
      <c r="D42" s="38"/>
    </row>
    <row r="43" spans="1:4" ht="15" thickTop="1" x14ac:dyDescent="0.2"/>
  </sheetData>
  <pageMargins left="0.7" right="0.7" top="0.75" bottom="0.75" header="0.3" footer="0.3"/>
  <pageSetup paperSize="9" fitToHeight="2" orientation="landscape" r:id="rId1"/>
  <headerFooter>
    <oddHeader>&amp;R&amp;F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7"/>
  <sheetViews>
    <sheetView rightToLeft="1" workbookViewId="0">
      <selection activeCell="B1" sqref="A1:XFD1048576"/>
    </sheetView>
  </sheetViews>
  <sheetFormatPr defaultColWidth="8.7265625" defaultRowHeight="18" x14ac:dyDescent="0.25"/>
  <cols>
    <col min="1" max="1" width="11" style="12" bestFit="1" customWidth="1"/>
    <col min="2" max="2" width="8.7265625" style="12" bestFit="1" customWidth="1"/>
    <col min="3" max="3" width="6.90625" style="12" bestFit="1" customWidth="1"/>
    <col min="4" max="4" width="7.08984375" style="12" bestFit="1" customWidth="1"/>
    <col min="5" max="5" width="9.90625" style="12" bestFit="1" customWidth="1"/>
    <col min="6" max="6" width="8.7265625" style="12" bestFit="1" customWidth="1"/>
    <col min="7" max="7" width="13.1796875" style="12" bestFit="1" customWidth="1"/>
    <col min="8" max="8" width="5.81640625" style="12" bestFit="1" customWidth="1"/>
    <col min="9" max="10" width="8.7265625" style="12"/>
    <col min="11" max="11" width="11.453125" style="12" bestFit="1" customWidth="1"/>
    <col min="12" max="13" width="7.08984375" style="12" bestFit="1" customWidth="1"/>
    <col min="14" max="14" width="8.36328125" style="12" bestFit="1" customWidth="1"/>
    <col min="15" max="16384" width="8.7265625" style="12"/>
  </cols>
  <sheetData>
    <row r="1" spans="1:14" x14ac:dyDescent="0.25">
      <c r="A1" s="11" t="s">
        <v>126</v>
      </c>
    </row>
    <row r="3" spans="1:14" x14ac:dyDescent="0.25">
      <c r="G3" s="13"/>
    </row>
    <row r="4" spans="1:14" x14ac:dyDescent="0.25">
      <c r="A4" s="14" t="s">
        <v>79</v>
      </c>
      <c r="B4" s="15" t="s">
        <v>80</v>
      </c>
      <c r="C4" s="15" t="s">
        <v>81</v>
      </c>
      <c r="D4" s="15" t="s">
        <v>82</v>
      </c>
      <c r="E4" s="15" t="s">
        <v>83</v>
      </c>
      <c r="F4" s="15" t="s">
        <v>84</v>
      </c>
      <c r="G4" s="15" t="s">
        <v>85</v>
      </c>
      <c r="H4" s="16" t="s">
        <v>86</v>
      </c>
      <c r="K4" s="12" t="s">
        <v>87</v>
      </c>
    </row>
    <row r="5" spans="1:14" x14ac:dyDescent="0.25">
      <c r="A5" s="17" t="s">
        <v>88</v>
      </c>
      <c r="B5" s="18">
        <v>200</v>
      </c>
      <c r="C5" s="18">
        <v>1980</v>
      </c>
      <c r="D5" s="18">
        <v>2000</v>
      </c>
      <c r="E5" s="18">
        <v>150</v>
      </c>
      <c r="F5" s="18">
        <f t="shared" ref="F5:F19" si="0">D5*$B$22</f>
        <v>320</v>
      </c>
      <c r="G5" s="18">
        <f>SUM(D5:F5)</f>
        <v>2470</v>
      </c>
      <c r="H5" s="19">
        <v>2500</v>
      </c>
    </row>
    <row r="6" spans="1:14" x14ac:dyDescent="0.25">
      <c r="A6" s="17" t="s">
        <v>89</v>
      </c>
      <c r="B6" s="18" t="s">
        <v>90</v>
      </c>
      <c r="C6" s="18">
        <v>2006</v>
      </c>
      <c r="D6" s="18">
        <v>8700</v>
      </c>
      <c r="E6" s="18">
        <v>200</v>
      </c>
      <c r="F6" s="18">
        <f t="shared" si="0"/>
        <v>1392</v>
      </c>
      <c r="G6" s="18">
        <f t="shared" ref="G6:G19" si="1">SUM(D6:F6)</f>
        <v>10292</v>
      </c>
      <c r="H6" s="19">
        <v>9400</v>
      </c>
      <c r="K6" s="41" t="s">
        <v>91</v>
      </c>
      <c r="L6" s="41"/>
      <c r="M6" s="12" t="s">
        <v>92</v>
      </c>
    </row>
    <row r="7" spans="1:14" ht="18.75" thickBot="1" x14ac:dyDescent="0.3">
      <c r="A7" s="17" t="s">
        <v>93</v>
      </c>
      <c r="B7" s="18" t="s">
        <v>94</v>
      </c>
      <c r="C7" s="18">
        <v>2000</v>
      </c>
      <c r="D7" s="18">
        <v>6300</v>
      </c>
      <c r="E7" s="18">
        <v>180</v>
      </c>
      <c r="F7" s="18">
        <f t="shared" si="0"/>
        <v>1008</v>
      </c>
      <c r="G7" s="18">
        <f t="shared" si="1"/>
        <v>7488</v>
      </c>
      <c r="H7" s="19">
        <v>6500</v>
      </c>
    </row>
    <row r="8" spans="1:14" ht="19.5" thickTop="1" thickBot="1" x14ac:dyDescent="0.3">
      <c r="A8" s="17" t="s">
        <v>95</v>
      </c>
      <c r="B8" s="18" t="s">
        <v>96</v>
      </c>
      <c r="C8" s="18">
        <v>1995</v>
      </c>
      <c r="D8" s="18">
        <v>5500</v>
      </c>
      <c r="E8" s="18">
        <v>230</v>
      </c>
      <c r="F8" s="18">
        <f t="shared" si="0"/>
        <v>880</v>
      </c>
      <c r="G8" s="18">
        <f t="shared" si="1"/>
        <v>6610</v>
      </c>
      <c r="H8" s="19">
        <v>6500</v>
      </c>
      <c r="K8" s="20" t="s">
        <v>1</v>
      </c>
      <c r="L8" s="20" t="s">
        <v>97</v>
      </c>
      <c r="M8" s="20" t="s">
        <v>81</v>
      </c>
      <c r="N8" s="20" t="s">
        <v>98</v>
      </c>
    </row>
    <row r="9" spans="1:14" ht="19.5" thickTop="1" thickBot="1" x14ac:dyDescent="0.3">
      <c r="A9" s="17" t="s">
        <v>95</v>
      </c>
      <c r="B9" s="18" t="s">
        <v>99</v>
      </c>
      <c r="C9" s="18">
        <v>2001</v>
      </c>
      <c r="D9" s="18">
        <v>7200</v>
      </c>
      <c r="E9" s="18">
        <v>230</v>
      </c>
      <c r="F9" s="18">
        <f t="shared" si="0"/>
        <v>1152</v>
      </c>
      <c r="G9" s="18">
        <f t="shared" si="1"/>
        <v>8582</v>
      </c>
      <c r="H9" s="19">
        <v>8000</v>
      </c>
      <c r="K9" s="21">
        <v>1</v>
      </c>
      <c r="L9" s="21" t="s">
        <v>88</v>
      </c>
      <c r="M9" s="21">
        <v>2001</v>
      </c>
      <c r="N9" s="21">
        <v>30</v>
      </c>
    </row>
    <row r="10" spans="1:14" ht="19.5" thickTop="1" thickBot="1" x14ac:dyDescent="0.3">
      <c r="A10" s="17" t="s">
        <v>88</v>
      </c>
      <c r="B10" s="18">
        <v>180</v>
      </c>
      <c r="C10" s="18">
        <v>1990</v>
      </c>
      <c r="D10" s="18">
        <v>2450</v>
      </c>
      <c r="E10" s="18">
        <v>230</v>
      </c>
      <c r="F10" s="18">
        <f t="shared" si="0"/>
        <v>392</v>
      </c>
      <c r="G10" s="18">
        <f t="shared" si="1"/>
        <v>3072</v>
      </c>
      <c r="H10" s="19">
        <v>3000</v>
      </c>
      <c r="K10" s="21">
        <v>2</v>
      </c>
      <c r="L10" s="21" t="s">
        <v>95</v>
      </c>
      <c r="M10" s="21">
        <v>1998</v>
      </c>
      <c r="N10" s="21">
        <v>20</v>
      </c>
    </row>
    <row r="11" spans="1:14" ht="19.5" thickTop="1" thickBot="1" x14ac:dyDescent="0.3">
      <c r="A11" s="17" t="s">
        <v>100</v>
      </c>
      <c r="B11" s="18">
        <v>3</v>
      </c>
      <c r="C11" s="18">
        <v>2005</v>
      </c>
      <c r="D11" s="18">
        <v>8300</v>
      </c>
      <c r="E11" s="18">
        <v>200</v>
      </c>
      <c r="F11" s="18">
        <f t="shared" si="0"/>
        <v>1328</v>
      </c>
      <c r="G11" s="18">
        <f t="shared" si="1"/>
        <v>9828</v>
      </c>
      <c r="H11" s="19">
        <v>9000</v>
      </c>
      <c r="K11" s="21">
        <v>3</v>
      </c>
      <c r="L11" s="21" t="s">
        <v>101</v>
      </c>
      <c r="M11" s="21">
        <v>2004</v>
      </c>
      <c r="N11" s="21">
        <v>25</v>
      </c>
    </row>
    <row r="12" spans="1:14" ht="19.5" thickTop="1" thickBot="1" x14ac:dyDescent="0.3">
      <c r="A12" s="17" t="s">
        <v>102</v>
      </c>
      <c r="B12" s="18" t="s">
        <v>103</v>
      </c>
      <c r="C12" s="18">
        <v>2009</v>
      </c>
      <c r="D12" s="18">
        <v>17000</v>
      </c>
      <c r="E12" s="18">
        <v>200</v>
      </c>
      <c r="F12" s="18">
        <f t="shared" si="0"/>
        <v>2720</v>
      </c>
      <c r="G12" s="18">
        <f t="shared" si="1"/>
        <v>19920</v>
      </c>
      <c r="H12" s="19">
        <v>19000</v>
      </c>
      <c r="K12" s="21">
        <v>4</v>
      </c>
      <c r="L12" s="21" t="s">
        <v>104</v>
      </c>
      <c r="M12" s="21">
        <v>2005</v>
      </c>
      <c r="N12" s="21">
        <v>20</v>
      </c>
    </row>
    <row r="13" spans="1:14" ht="19.5" thickTop="1" thickBot="1" x14ac:dyDescent="0.3">
      <c r="A13" s="17" t="s">
        <v>104</v>
      </c>
      <c r="B13" s="18" t="s">
        <v>105</v>
      </c>
      <c r="C13" s="18">
        <v>2008</v>
      </c>
      <c r="D13" s="18">
        <v>15500</v>
      </c>
      <c r="E13" s="18">
        <v>200</v>
      </c>
      <c r="F13" s="18">
        <f t="shared" si="0"/>
        <v>2480</v>
      </c>
      <c r="G13" s="18">
        <f t="shared" si="1"/>
        <v>18180</v>
      </c>
      <c r="H13" s="19">
        <v>18000</v>
      </c>
      <c r="K13" s="21">
        <v>5</v>
      </c>
      <c r="L13" s="21" t="s">
        <v>93</v>
      </c>
      <c r="M13" s="21">
        <v>2006</v>
      </c>
      <c r="N13" s="21">
        <v>25</v>
      </c>
    </row>
    <row r="14" spans="1:14" ht="19.5" thickTop="1" thickBot="1" x14ac:dyDescent="0.3">
      <c r="A14" s="17" t="s">
        <v>102</v>
      </c>
      <c r="B14" s="18" t="s">
        <v>106</v>
      </c>
      <c r="C14" s="18">
        <v>2001</v>
      </c>
      <c r="D14" s="18">
        <v>11250</v>
      </c>
      <c r="E14" s="18">
        <v>200</v>
      </c>
      <c r="F14" s="18">
        <f t="shared" si="0"/>
        <v>1800</v>
      </c>
      <c r="G14" s="18">
        <f t="shared" si="1"/>
        <v>13250</v>
      </c>
      <c r="H14" s="19">
        <v>13250</v>
      </c>
      <c r="K14" s="21">
        <v>6</v>
      </c>
      <c r="L14" s="21" t="s">
        <v>107</v>
      </c>
      <c r="M14" s="21">
        <v>2007</v>
      </c>
      <c r="N14" s="21">
        <v>15</v>
      </c>
    </row>
    <row r="15" spans="1:14" ht="19.5" thickTop="1" thickBot="1" x14ac:dyDescent="0.3">
      <c r="A15" s="17" t="s">
        <v>102</v>
      </c>
      <c r="B15" s="18" t="s">
        <v>103</v>
      </c>
      <c r="C15" s="18">
        <v>1994</v>
      </c>
      <c r="D15" s="18">
        <v>4250</v>
      </c>
      <c r="E15" s="18">
        <v>200</v>
      </c>
      <c r="F15" s="18">
        <f t="shared" si="0"/>
        <v>680</v>
      </c>
      <c r="G15" s="18">
        <f t="shared" si="1"/>
        <v>5130</v>
      </c>
      <c r="H15" s="19">
        <v>6300</v>
      </c>
      <c r="K15" s="21">
        <v>7</v>
      </c>
      <c r="L15" s="21" t="s">
        <v>108</v>
      </c>
      <c r="M15" s="21">
        <v>2008</v>
      </c>
      <c r="N15" s="21">
        <v>30</v>
      </c>
    </row>
    <row r="16" spans="1:14" ht="19.5" thickTop="1" thickBot="1" x14ac:dyDescent="0.3">
      <c r="A16" s="17" t="s">
        <v>104</v>
      </c>
      <c r="B16" s="18" t="s">
        <v>105</v>
      </c>
      <c r="C16" s="18">
        <v>2003</v>
      </c>
      <c r="D16" s="18">
        <v>10500</v>
      </c>
      <c r="E16" s="18">
        <v>200</v>
      </c>
      <c r="F16" s="18">
        <f t="shared" si="0"/>
        <v>1680</v>
      </c>
      <c r="G16" s="18">
        <f t="shared" si="1"/>
        <v>12380</v>
      </c>
      <c r="H16" s="19">
        <v>12600</v>
      </c>
      <c r="K16" s="21">
        <v>8</v>
      </c>
      <c r="L16" s="21" t="s">
        <v>102</v>
      </c>
      <c r="M16" s="21">
        <v>2008</v>
      </c>
      <c r="N16" s="21">
        <v>30</v>
      </c>
    </row>
    <row r="17" spans="1:14" ht="19.5" thickTop="1" thickBot="1" x14ac:dyDescent="0.3">
      <c r="A17" s="17" t="s">
        <v>93</v>
      </c>
      <c r="B17" s="18" t="s">
        <v>109</v>
      </c>
      <c r="C17" s="18">
        <v>1998</v>
      </c>
      <c r="D17" s="18">
        <v>5550</v>
      </c>
      <c r="E17" s="18">
        <v>180</v>
      </c>
      <c r="F17" s="18">
        <f t="shared" si="0"/>
        <v>888</v>
      </c>
      <c r="G17" s="18">
        <f t="shared" si="1"/>
        <v>6618</v>
      </c>
      <c r="H17" s="19">
        <v>8450</v>
      </c>
      <c r="K17" s="21">
        <v>9</v>
      </c>
      <c r="L17" s="21" t="s">
        <v>110</v>
      </c>
      <c r="M17" s="21">
        <v>1996</v>
      </c>
      <c r="N17" s="21">
        <v>15</v>
      </c>
    </row>
    <row r="18" spans="1:14" ht="18.75" thickTop="1" x14ac:dyDescent="0.25">
      <c r="A18" s="17" t="s">
        <v>110</v>
      </c>
      <c r="B18" s="18" t="s">
        <v>111</v>
      </c>
      <c r="C18" s="18">
        <v>1998</v>
      </c>
      <c r="D18" s="18">
        <v>4850</v>
      </c>
      <c r="E18" s="18">
        <v>180</v>
      </c>
      <c r="F18" s="18">
        <f t="shared" si="0"/>
        <v>776</v>
      </c>
      <c r="G18" s="18">
        <f t="shared" si="1"/>
        <v>5806</v>
      </c>
      <c r="H18" s="19">
        <v>6500</v>
      </c>
    </row>
    <row r="19" spans="1:14" x14ac:dyDescent="0.25">
      <c r="A19" s="22" t="s">
        <v>112</v>
      </c>
      <c r="B19" s="23" t="s">
        <v>113</v>
      </c>
      <c r="C19" s="23">
        <v>1999</v>
      </c>
      <c r="D19" s="23">
        <v>5100</v>
      </c>
      <c r="E19" s="23">
        <v>180</v>
      </c>
      <c r="F19" s="23">
        <f t="shared" si="0"/>
        <v>816</v>
      </c>
      <c r="G19" s="18">
        <f t="shared" si="1"/>
        <v>6096</v>
      </c>
      <c r="H19" s="24">
        <v>6350</v>
      </c>
      <c r="K19" s="41" t="s">
        <v>114</v>
      </c>
      <c r="L19" s="41"/>
      <c r="M19" s="41"/>
      <c r="N19" s="12">
        <f>SUM(N9:N15)</f>
        <v>165</v>
      </c>
    </row>
    <row r="20" spans="1:14" x14ac:dyDescent="0.25">
      <c r="K20" s="41" t="s">
        <v>115</v>
      </c>
      <c r="L20" s="41"/>
      <c r="M20" s="41"/>
      <c r="N20" s="12">
        <f>AVERAGE(N9:N13)</f>
        <v>24</v>
      </c>
    </row>
    <row r="21" spans="1:14" x14ac:dyDescent="0.25">
      <c r="K21" s="41" t="s">
        <v>116</v>
      </c>
      <c r="L21" s="41"/>
      <c r="M21" s="41"/>
      <c r="N21" s="12" t="e">
        <f ca="1">COUNtT(N9:N17)</f>
        <v>#NAME?</v>
      </c>
    </row>
    <row r="22" spans="1:14" x14ac:dyDescent="0.25">
      <c r="A22" s="12" t="s">
        <v>117</v>
      </c>
      <c r="B22" s="13">
        <v>0.16</v>
      </c>
    </row>
    <row r="24" spans="1:14" x14ac:dyDescent="0.25">
      <c r="A24" s="12" t="s">
        <v>118</v>
      </c>
      <c r="B24" s="12" t="s">
        <v>119</v>
      </c>
    </row>
    <row r="25" spans="1:14" x14ac:dyDescent="0.25">
      <c r="A25" s="12" t="s">
        <v>120</v>
      </c>
      <c r="B25" s="12" t="s">
        <v>121</v>
      </c>
    </row>
    <row r="26" spans="1:14" x14ac:dyDescent="0.25">
      <c r="A26" s="12" t="s">
        <v>122</v>
      </c>
      <c r="B26" s="12" t="s">
        <v>123</v>
      </c>
    </row>
    <row r="27" spans="1:14" x14ac:dyDescent="0.25">
      <c r="A27" s="12" t="s">
        <v>124</v>
      </c>
      <c r="B27" s="12" t="s">
        <v>125</v>
      </c>
    </row>
  </sheetData>
  <mergeCells count="4">
    <mergeCell ref="K6:L6"/>
    <mergeCell ref="K19:M19"/>
    <mergeCell ref="K20:M20"/>
    <mergeCell ref="K21:M21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إعداد الصفحة</vt:lpstr>
      <vt:lpstr>الرأس والتذييل</vt:lpstr>
      <vt:lpstr>حقول</vt:lpstr>
      <vt:lpstr>التدقيق والطباعة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</dc:creator>
  <cp:lastModifiedBy>user</cp:lastModifiedBy>
  <cp:lastPrinted>2012-04-20T18:25:04Z</cp:lastPrinted>
  <dcterms:created xsi:type="dcterms:W3CDTF">2012-04-17T04:03:46Z</dcterms:created>
  <dcterms:modified xsi:type="dcterms:W3CDTF">2019-06-11T02:18:18Z</dcterms:modified>
</cp:coreProperties>
</file>